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E8D6518-76CC-4A7C-88CA-2E6CFA085177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definedNames>
    <definedName name="_xlnm._FilterDatabase" localSheetId="0" hidden="1">Лист1!$A$1:$R$113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9" i="1" l="1"/>
  <c r="G108" i="1"/>
  <c r="G107" i="1" l="1"/>
  <c r="G104" i="1"/>
  <c r="G103" i="1"/>
  <c r="G102" i="1"/>
  <c r="G101" i="1"/>
  <c r="G98" i="1"/>
  <c r="G96" i="1"/>
  <c r="G95" i="1"/>
  <c r="G93" i="1"/>
  <c r="G92" i="1"/>
  <c r="G91" i="1"/>
  <c r="G90" i="1"/>
  <c r="G89" i="1"/>
  <c r="G88" i="1"/>
  <c r="G86" i="1"/>
  <c r="G83" i="1"/>
  <c r="G82" i="1"/>
  <c r="G81" i="1"/>
  <c r="G80" i="1"/>
  <c r="G79" i="1"/>
  <c r="G78" i="1"/>
  <c r="G76" i="1"/>
  <c r="G75" i="1"/>
  <c r="G74" i="1"/>
  <c r="G73" i="1"/>
  <c r="G72" i="1"/>
  <c r="G68" i="1"/>
  <c r="G67" i="1"/>
  <c r="G66" i="1"/>
  <c r="G62" i="1"/>
  <c r="G61" i="1"/>
  <c r="G60" i="1"/>
  <c r="G58" i="1"/>
  <c r="G56" i="1"/>
  <c r="G53" i="1"/>
  <c r="G43" i="1"/>
  <c r="G42" i="1"/>
  <c r="G38" i="1"/>
  <c r="G36" i="1"/>
  <c r="G35" i="1"/>
  <c r="G34" i="1"/>
  <c r="G33" i="1"/>
  <c r="G32" i="1"/>
  <c r="G30" i="1"/>
  <c r="G29" i="1"/>
  <c r="G28" i="1"/>
  <c r="G26" i="1"/>
  <c r="G25" i="1"/>
  <c r="G24" i="1"/>
  <c r="G22" i="1"/>
  <c r="G21" i="1"/>
  <c r="G20" i="1"/>
  <c r="G14" i="1"/>
  <c r="G13" i="1"/>
  <c r="G12" i="1"/>
  <c r="G11" i="1"/>
  <c r="G9" i="1"/>
  <c r="G8" i="1"/>
  <c r="G3" i="1"/>
  <c r="G2" i="1"/>
  <c r="Q3" i="1"/>
  <c r="R3" i="1" s="1"/>
  <c r="Q4" i="1"/>
  <c r="R4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5" i="1"/>
  <c r="R75" i="1" s="1"/>
  <c r="Q76" i="1"/>
  <c r="R76" i="1" s="1"/>
  <c r="Q77" i="1"/>
  <c r="R77" i="1" s="1"/>
  <c r="Q78" i="1"/>
  <c r="R78" i="1" s="1"/>
  <c r="Q79" i="1"/>
  <c r="R79" i="1" s="1"/>
  <c r="Q80" i="1"/>
  <c r="R80" i="1" s="1"/>
  <c r="Q81" i="1"/>
  <c r="R81" i="1" s="1"/>
  <c r="Q82" i="1"/>
  <c r="R82" i="1" s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Q98" i="1"/>
  <c r="R98" i="1" s="1"/>
  <c r="Q99" i="1"/>
  <c r="R99" i="1" s="1"/>
  <c r="Q100" i="1"/>
  <c r="R100" i="1" s="1"/>
  <c r="Q101" i="1"/>
  <c r="R101" i="1" s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R112" i="1" s="1"/>
  <c r="Q2" i="1"/>
  <c r="R2" i="1" s="1"/>
  <c r="G4" i="1" l="1"/>
  <c r="G5" i="1"/>
  <c r="G10" i="1"/>
  <c r="G37" i="1"/>
  <c r="G39" i="1"/>
  <c r="G40" i="1"/>
  <c r="G41" i="1"/>
  <c r="G44" i="1"/>
  <c r="G45" i="1"/>
  <c r="G46" i="1"/>
  <c r="G47" i="1"/>
  <c r="G48" i="1"/>
  <c r="G49" i="1"/>
  <c r="G50" i="1"/>
  <c r="G51" i="1"/>
  <c r="G52" i="1"/>
  <c r="G54" i="1"/>
  <c r="G55" i="1"/>
  <c r="G57" i="1"/>
  <c r="G59" i="1"/>
  <c r="G63" i="1"/>
  <c r="G64" i="1"/>
  <c r="G65" i="1"/>
  <c r="G69" i="1"/>
  <c r="G70" i="1"/>
  <c r="G71" i="1"/>
  <c r="G77" i="1"/>
  <c r="G84" i="1"/>
  <c r="G85" i="1"/>
  <c r="G87" i="1"/>
  <c r="G94" i="1"/>
  <c r="G97" i="1"/>
  <c r="G99" i="1"/>
  <c r="G100" i="1"/>
</calcChain>
</file>

<file path=xl/sharedStrings.xml><?xml version="1.0" encoding="utf-8"?>
<sst xmlns="http://schemas.openxmlformats.org/spreadsheetml/2006/main" count="1151" uniqueCount="433">
  <si>
    <t>Кад. квартал</t>
  </si>
  <si>
    <t>Кад №</t>
  </si>
  <si>
    <t>ВРИ по докум</t>
  </si>
  <si>
    <t>Адрес 2</t>
  </si>
  <si>
    <t>Площадь ЗУ</t>
  </si>
  <si>
    <t>Фактическая площадь</t>
  </si>
  <si>
    <t>Процент отклонения</t>
  </si>
  <si>
    <t>Тип плошади</t>
  </si>
  <si>
    <t>Статус из ГКН</t>
  </si>
  <si>
    <t>Координаты есть/нет</t>
  </si>
  <si>
    <t>Вид права</t>
  </si>
  <si>
    <t>ФИО лица</t>
  </si>
  <si>
    <t>Наименование лица</t>
  </si>
  <si>
    <t>Результат работ: РО, РО нет, Уточняем, В др КК, Дубль, не найден</t>
  </si>
  <si>
    <t>Примечание: любая информация</t>
  </si>
  <si>
    <t>Связь с ОКС</t>
  </si>
  <si>
    <t>63:31:0702004</t>
  </si>
  <si>
    <t>63:31:0702004:10</t>
  </si>
  <si>
    <t>Для ведения личного подсобного хозяйства</t>
  </si>
  <si>
    <t>Российская Федерация, Самарская область, муниципальный район Сергиевский, сельское поселение Сергиевск, село Сергиевск, улица Октябрьская, земельный участок 4</t>
  </si>
  <si>
    <t>Декларированная площадь</t>
  </si>
  <si>
    <t>Нет</t>
  </si>
  <si>
    <t>Общая долевая собственность</t>
  </si>
  <si>
    <t xml:space="preserve">Уточняем </t>
  </si>
  <si>
    <t xml:space="preserve">Уточняем границы </t>
  </si>
  <si>
    <t>Сапрыкина Екатерина Юрьевна, Кабанова Яна Сергеевна, Кабанова Дарья Сергеевна</t>
  </si>
  <si>
    <t>63:31:0702004:100</t>
  </si>
  <si>
    <t>Для огородничества</t>
  </si>
  <si>
    <t>Российская Федерация, Самарская область, муниципальный район Сергиевский, сельское поселение Сергиевск, село Сергиевск, улица Мира, земельный участок 19А</t>
  </si>
  <si>
    <t>Уточненная площадь</t>
  </si>
  <si>
    <t>Да</t>
  </si>
  <si>
    <t>Собственность</t>
  </si>
  <si>
    <t>Анцинова Светлана Вячеславовна</t>
  </si>
  <si>
    <t xml:space="preserve">РО </t>
  </si>
  <si>
    <t>Исправила реестровую ошибку</t>
  </si>
  <si>
    <t>63:31:0702004:102</t>
  </si>
  <si>
    <t>для ведения личного подсобного хозяйства</t>
  </si>
  <si>
    <t>Российская Федерация, Самарская область, муниципальный район Сергиевский, сельское поселение Сергиевск, село Сергиевск, улица Октябрьская, земельный участок 2/1</t>
  </si>
  <si>
    <t>63:31:0702004:174</t>
  </si>
  <si>
    <t xml:space="preserve">РО нет </t>
  </si>
  <si>
    <t xml:space="preserve">Границы уточнены </t>
  </si>
  <si>
    <t>Клейменова Евгения Николаевна, Степанов Александр Николаевич, Степанова Наталья Степановна, Степанов Николай Георгиевич</t>
  </si>
  <si>
    <t>63:31:0702004:103</t>
  </si>
  <si>
    <t>Российская Федерация, Самарская область, муниципальный район Сергиевский, сельское поселение Сергиевск, село Сергиевск, улица Солнечная, земельный участок 6</t>
  </si>
  <si>
    <t>63:31:0702004:259</t>
  </si>
  <si>
    <t xml:space="preserve">Дмитриева Юлия Сергеевна, Дмитриев Дмитрий Вячеславович </t>
  </si>
  <si>
    <t>63:31:0702004:106</t>
  </si>
  <si>
    <t>Российская Федерация, Самарская область, муниципальный район Сергиевский, сельское поселение Сергиевск, село Сергиевск, улица Октябрьская, земельный участок 10/1</t>
  </si>
  <si>
    <t>63:31:0702004:166</t>
  </si>
  <si>
    <t>Слюнкин Сергей Викторович</t>
  </si>
  <si>
    <t>63:31:0702004:107</t>
  </si>
  <si>
    <t>Самарская область, Сергиевский р-н, с.Сергиевск, ул. Восточная, д.12</t>
  </si>
  <si>
    <t>63:31:0702004:108</t>
  </si>
  <si>
    <t>Российская Федерация, Самарская область, муниципальный район Сергиевский, сельское поселение Сергиевск, село Сергиевск, улица Луговая, земельный участок 5</t>
  </si>
  <si>
    <t>уточняем границы прибавила к площади 10%</t>
  </si>
  <si>
    <t xml:space="preserve">Шульженко Сергей Владимирович, Шульженко Марина Сергеевна,Шульженко Татьяна Павловна, Шульженко Дмитрий Сергеевич </t>
  </si>
  <si>
    <t>Возможно дубль  63:31:0702004:68</t>
  </si>
  <si>
    <t>63:31:0702004:109</t>
  </si>
  <si>
    <t>Российская Федерация, Самарская область, муниципальный район Сергиевский, сельское поселение Сергиевск, село Сергиевск, улица Восточная, земельный участок 15</t>
  </si>
  <si>
    <t>63:31:0702004:227</t>
  </si>
  <si>
    <t>Карсунцева Юлия Александровна, Карсунцев Дмитрий Сергеевич</t>
  </si>
  <si>
    <t>63:31:0702004:11</t>
  </si>
  <si>
    <t>Российская Федерация, Самарская область, муниципальный район Сергиевский, сельское поселение Сергиевск, село Сергиевск, улица Октябрьская, земельный участок 2/2</t>
  </si>
  <si>
    <t>Денисова Таисия Григорьевна</t>
  </si>
  <si>
    <t>63:31:0702004:110</t>
  </si>
  <si>
    <t>Российская Федерация, Самарская область, муниципальный район Сергиевский, сельское поселение Сергиевск, село Сергиевск, улица Восточная, земельный участок 13</t>
  </si>
  <si>
    <t>63:31:0702004:246</t>
  </si>
  <si>
    <t>Прокин Евгений Алексеевич</t>
  </si>
  <si>
    <t>63:31:0702004:111</t>
  </si>
  <si>
    <t>Российская Федерация, Самарская область, муниципальный район Сергиевский, сельское поселение Сергиевск, село Сергиевск, улица Восточная, земельный участок 11</t>
  </si>
  <si>
    <t>63:31:0702004:191</t>
  </si>
  <si>
    <t>Корнева Надежда Михайловна</t>
  </si>
  <si>
    <t>63:31:0702004:112</t>
  </si>
  <si>
    <t>Российская Федерация, Самарская область, муниципальный район Сергиевский, сельское поселение Сергиевск, село Сергиевск, улица Восточная, земельный участок 7</t>
  </si>
  <si>
    <t>63:31:0702004:171</t>
  </si>
  <si>
    <t>Травков Юрий Валентинович</t>
  </si>
  <si>
    <t>63:31:0702004:113</t>
  </si>
  <si>
    <t>Российская Федерация, Самарская область, муниципальный район Сергиевский, сельское поселение Сергиевск, село Сергиевск, улица Солнечная, земельный участок 11</t>
  </si>
  <si>
    <t>Петина Наталья Геннадьевна</t>
  </si>
  <si>
    <t>63:31:0702004:114</t>
  </si>
  <si>
    <t>Самарская область, Сергиевский р-н, с.Сергиевск, ул. Октябрьская, д.10</t>
  </si>
  <si>
    <t>Слюнкин Кирилл Сергеевич,Кротенко Татьяна Александровна, Слюнкина Анна Сергеевна</t>
  </si>
  <si>
    <t>63:31:0702004:115</t>
  </si>
  <si>
    <t>для перераспределения</t>
  </si>
  <si>
    <t>Самарская область, Сергиевский р-н, с.Сергиевск, ул. Луговая, д.5</t>
  </si>
  <si>
    <t>63:31:0702004:116</t>
  </si>
  <si>
    <t>Российская Федерация, Самарская область, муниципальный район Сергиевский, сельское поселение Сергиевск, село Сергиевск, улица Мира, земельный участок 11</t>
  </si>
  <si>
    <t>63:31:0702004:164</t>
  </si>
  <si>
    <t>Анцинов Юрий Викторович</t>
  </si>
  <si>
    <t>63:31:0702004:117</t>
  </si>
  <si>
    <t xml:space="preserve">Кротенко Татьяна Александровна, Слюнкин Кирилл Сергеевич, Слюнкина Анна Сергеевна, </t>
  </si>
  <si>
    <t>63:31:0702004:118</t>
  </si>
  <si>
    <t>63:31:0702004:119</t>
  </si>
  <si>
    <t>Российская Федерация, Самарская область, муниципальный район Сергиевский, сельское поселение Сергиевск, село Сергиевск, улица Солнечная, земельный участок 12</t>
  </si>
  <si>
    <t>63:31:0702004:189</t>
  </si>
  <si>
    <t>Желтов Юрий Александрович</t>
  </si>
  <si>
    <t>63:31:0702004:120</t>
  </si>
  <si>
    <t>Самарская область, Сергиевский р-н, с.Сергиевск, ул. Солнечная, д.11</t>
  </si>
  <si>
    <t>63:31:0702004:121</t>
  </si>
  <si>
    <t>Российская Федерация, Самарская область, муниципальный район Сергиевский, сельское поселение Сергиевск, село Сергиевск, улица Мира, земельный участок 17</t>
  </si>
  <si>
    <t>63:31:0702004:186</t>
  </si>
  <si>
    <t>Миросенко Галина Николаевна, Миросенко Антон Владимирович</t>
  </si>
  <si>
    <t>63:31:0702004:124</t>
  </si>
  <si>
    <t>Российская Федерация, Самарская область, муниципальный район Сергиевский, сельское поселение Сергиевск, село Сергиевск, улица Октябрьская, земельный участок 10</t>
  </si>
  <si>
    <t>Слюнкин Кирилл Сергеевич, Кротенко Татьяна Александровна, Слюнкина Анна Сергеевна</t>
  </si>
  <si>
    <t>63:31:0702004:125</t>
  </si>
  <si>
    <t>Российская Федерация, Самарская область, муниципальный район Сергиевский, сельское поселение Сергиевск, село Сергиевск, улица Октябрьская, земельный участок 2А</t>
  </si>
  <si>
    <t>Ковязина Валентина Ильинична</t>
  </si>
  <si>
    <t>63:31:0702004:126</t>
  </si>
  <si>
    <t>Российская Федерация, Самарская область, муниципальный район Сергиевский, сельское поселение Сергиевск, село Сергиевск, улица Мира, земельный участок 5А</t>
  </si>
  <si>
    <t>63:31:0702004:217</t>
  </si>
  <si>
    <t>Стаценко Светлана Ивановна</t>
  </si>
  <si>
    <t>63:31:0702004:127</t>
  </si>
  <si>
    <t>для индивидуального жилищного строительства</t>
  </si>
  <si>
    <t>Российская Федерация, Самарская область, муниципальный район Сергиевский, сельское поселение Сергиевск, село Сергиевск, улица Мира, земельный участок 1В</t>
  </si>
  <si>
    <t>63:31:0702004:219</t>
  </si>
  <si>
    <t>Курбатов Владислав Анатольевич</t>
  </si>
  <si>
    <t>63:31:0702004:128</t>
  </si>
  <si>
    <t>Самарская область, Сергиевский р-н, с.Сергиевск, ул. Мира, д.16</t>
  </si>
  <si>
    <t>63:31:0702004:130</t>
  </si>
  <si>
    <t>Российская Федерация, Самарская область, муниципальный район Сергиевский, сельское поселение Сергиевск, село Сергиевск, улица Солнечная, земельный участок 1</t>
  </si>
  <si>
    <t>63:31:0702004:172</t>
  </si>
  <si>
    <t>Фомина Ольга Валерьевна,Фомин Матвей Иванович,Фомин Иван Владимирович,Барышева Инна Ивановна</t>
  </si>
  <si>
    <t>63:31:0702004:131</t>
  </si>
  <si>
    <t>Российская Федерация, Самарская область, муниципальный район Сергиевский, сельское поселение Сергиевск, село Сергиевск, улица Солнечная, земельный участок 9</t>
  </si>
  <si>
    <t>63:31:0702004:158</t>
  </si>
  <si>
    <t>Курило Валентина Александровна</t>
  </si>
  <si>
    <t xml:space="preserve">Дубль </t>
  </si>
  <si>
    <t>63:31:0702004:132</t>
  </si>
  <si>
    <t>Российская Федерация, Самарская область, муниципальный район Сергиевский, сельское поселение Сергиевск, село Сергиевск, улица Солнечная, земельный участок 15</t>
  </si>
  <si>
    <t>63:31:0702004:199</t>
  </si>
  <si>
    <t>Гудовская Татьяна Гавриловна</t>
  </si>
  <si>
    <t>63:31:0702004:133</t>
  </si>
  <si>
    <t>Российская Федерация, Самарская область, муниципальный район Сергиевский, сельское поселение Сергиевск, село Сергиевск, улица Советская, земельный участок 21</t>
  </si>
  <si>
    <t>63:31:0702004:224</t>
  </si>
  <si>
    <t>В другом КК 63:31:0702031</t>
  </si>
  <si>
    <t xml:space="preserve">Немова Юлия Владимировна, Целенко Екатерина Алексеевна, Немова Татьяна Александровна, Целенко Алексей Иванович,  </t>
  </si>
  <si>
    <t>РО</t>
  </si>
  <si>
    <t>63:31:0702004:134</t>
  </si>
  <si>
    <t>Российская Федерация, Самарская область, муниципальный район Сергиевский, сельское поселение Сергиевск, село Сергиевск, улица Солнечная, земельный участок 18</t>
  </si>
  <si>
    <t>63:31:0702004:223</t>
  </si>
  <si>
    <t>Ишкулов Рашит Ахметшович</t>
  </si>
  <si>
    <t>63:31:0702004:135</t>
  </si>
  <si>
    <t>Российская Федерация, Самарская область, муниципальный район Сергиевский, сельское поселение Сергиевск, село Сергиевск, улица Мира, земельный участок 18</t>
  </si>
  <si>
    <t>63:31:0702004:216</t>
  </si>
  <si>
    <t>Макаров Алексей Борисович</t>
  </si>
  <si>
    <t>63:31:0702004:136</t>
  </si>
  <si>
    <t>Силуянов Сергей Николаевич</t>
  </si>
  <si>
    <t>63:31:0702004:14</t>
  </si>
  <si>
    <t>Российская Федерация, Самарская область, муниципальный район Сергиевский, сельское поселение Сергиевск, село Сергиевск, улица Мира, земельный участок 15</t>
  </si>
  <si>
    <t>63:31:0702004:218</t>
  </si>
  <si>
    <t>Общая совместная собственность</t>
  </si>
  <si>
    <t>Миргородская Татьяна Владимировна, Миргородский Сергей Станиславович, Миргородский Сергей Станиславович</t>
  </si>
  <si>
    <t>63:31:0702004:17</t>
  </si>
  <si>
    <t>Российская Федерация,  Самарская область,  муниципальный район Сергиевский, сельское поселение  Сергиевск,  с. Сергиевск,   ул.  Мира,  д. 9</t>
  </si>
  <si>
    <t>63:31:0702004:239</t>
  </si>
  <si>
    <t>Божко Вячеслав Александрович</t>
  </si>
  <si>
    <t>63:31:0702004:18</t>
  </si>
  <si>
    <t>Самарская область, р-н. Сергиевский, волость. Сергиевская, с. Сергиевск, ул. Октябрьская, д. 2-б</t>
  </si>
  <si>
    <t>63:31:0702004:220</t>
  </si>
  <si>
    <t>Касаткина Вера Федоровна</t>
  </si>
  <si>
    <t>63:31:0702004:19</t>
  </si>
  <si>
    <t>Самарская область, р-н. Сергиевский, волость. Сергиевская, с. Сергиевск, ул. Мира, д. 7</t>
  </si>
  <si>
    <t>63:31:0702004:144</t>
  </si>
  <si>
    <t>Башарова Ольга Александровна</t>
  </si>
  <si>
    <t>63:31:0702004:2</t>
  </si>
  <si>
    <t>Самарская область, р-н. Сергиевский, с. Сергиевск, ул. Октябрьская, д. 12</t>
  </si>
  <si>
    <t>63:31:0702004:165</t>
  </si>
  <si>
    <t>Кияткина Ирина Ильинична</t>
  </si>
  <si>
    <t>63:31:0702004:208</t>
  </si>
  <si>
    <t>Самарская область, муниципальный район Сергиевский, с. Сергиевск, ул. Мира, д. 16</t>
  </si>
  <si>
    <t>63:31:0702004:212</t>
  </si>
  <si>
    <t>Зиберт Богдан Михайлович</t>
  </si>
  <si>
    <t>63:31:0702004:213</t>
  </si>
  <si>
    <t>под строительство индивидуального жилого дома</t>
  </si>
  <si>
    <t>Самарская область, муниципальный район Сергиевский, с. Сергиевск, ул. Луговая, № 1</t>
  </si>
  <si>
    <t>Илларионова Ирина Валентиновна</t>
  </si>
  <si>
    <t>63:31:0702004:215</t>
  </si>
  <si>
    <t>Самарская область, Сергиевский район, с. Сергиевск, ул. Мира, д. 13</t>
  </si>
  <si>
    <t>63:31:0702004:160</t>
  </si>
  <si>
    <t>Ромашов Александр Васильевич, Ромашова Анна Васильевна, Ромашов Василий Павлович, Ромашова Валентина Викторовна, Ромашов Сергей Васильевич</t>
  </si>
  <si>
    <t>63:31:0702004:238</t>
  </si>
  <si>
    <t>Самарская область, муниципальный район Сергиевский, с. Сергиевск, ул. Луговая, д. 7</t>
  </si>
  <si>
    <t>63:31:0702004:240</t>
  </si>
  <si>
    <t>Авдеев Андрей Иванович, Чегодаева Елена Игоревна, Авдеева Олеся Владимировна,Авдеев Александр Андреевич,Авдеева Анастасия Андреевна</t>
  </si>
  <si>
    <t>63:31:0702004:242</t>
  </si>
  <si>
    <t>Самарская область, муниципальный район Сергиевский, с. Сергиевск, ул. Октябрьская, д. 2 а, кв. 1</t>
  </si>
  <si>
    <t>Чебрукова Ольга Владимировна, Чебруков Сергей Васильевич, Голованова Юлия Сергеевна</t>
  </si>
  <si>
    <t>63:31:0702004:243</t>
  </si>
  <si>
    <t>Для индивидуального жилищного строительства</t>
  </si>
  <si>
    <t>Российская Федерация, Самарская область, муниципальный район Сергиевский, сельское поселение Сергиевск, с. Сергиевск, улица Луговая, участок № 14</t>
  </si>
  <si>
    <t>63:31:0702004:474</t>
  </si>
  <si>
    <t>Ромаданов Иван Алексеевич</t>
  </si>
  <si>
    <t>63:31:0702004:244</t>
  </si>
  <si>
    <t>Самарская область, р-н. Сергиевский, с. Сергиевск, ул. Луговая</t>
  </si>
  <si>
    <t>63:31:0702004:245</t>
  </si>
  <si>
    <t>Кашин Владимир Павлович</t>
  </si>
  <si>
    <t>63:31:0702004:247</t>
  </si>
  <si>
    <t>блокированная жилая застройка</t>
  </si>
  <si>
    <t>Российская Федерация, Самарская область, Сергиевский район, с. Сергиевск, ул. Мира, 4 (2)</t>
  </si>
  <si>
    <t>63:31:0702004:257</t>
  </si>
  <si>
    <t>Мищик Сергей Николаевич</t>
  </si>
  <si>
    <t>63:31:0702004:249</t>
  </si>
  <si>
    <t>Самарская область, муниципальный район Сергиевский, сельское поселение Сергиевск, с. Сергиевск, ул. Луговая</t>
  </si>
  <si>
    <t>Агафонов Иван Петрович,Агафонова Анна Михайловна</t>
  </si>
  <si>
    <t>63:31:0702004:250</t>
  </si>
  <si>
    <t>Российская Федерация, Самарская область, муниципальный район Сергиевский, сельское поселение Сергиевск, село Сергиевск, улица Луговая, земельный участок 6</t>
  </si>
  <si>
    <t>63:31:0702004:261</t>
  </si>
  <si>
    <t>Вотяков Владимир Прохорович</t>
  </si>
  <si>
    <t>63:31:0702004:252</t>
  </si>
  <si>
    <t>63:31:0702004:253</t>
  </si>
  <si>
    <t>Российская Федерация, Самарская область, муниципальный район Сергиевский, сельское поселение Сергиевск, село Сергиевск, улица Луговая, земельный участок 2</t>
  </si>
  <si>
    <t>Романов Сергей Николаевич</t>
  </si>
  <si>
    <t>63:31:0702004:255</t>
  </si>
  <si>
    <t>Блокированная жилая застройка</t>
  </si>
  <si>
    <t>Самарская область, Сергиевский район, с. Сергиевск, ул. Восточная</t>
  </si>
  <si>
    <t>63:31:0702004:256</t>
  </si>
  <si>
    <t>Илюшин Александр Владимирович, Илюшина Лада Борисовна</t>
  </si>
  <si>
    <t>63:31:0702004:26</t>
  </si>
  <si>
    <t>Самарская область, р-н. Сергиевский, волость. Сергиевская, с. Сергиевск, ул. Мира, д. 20</t>
  </si>
  <si>
    <t>63:31:0702004:163</t>
  </si>
  <si>
    <t>Дерябина Ольга Петровна</t>
  </si>
  <si>
    <t>63:31:0702004:260</t>
  </si>
  <si>
    <t>Коммунальное обслуживание</t>
  </si>
  <si>
    <t>Самарская область, муниципальный район Сергиевский, сельское поселение Сергиевск, с. Сергиевск</t>
  </si>
  <si>
    <t>Постоянное (бессрочное) пользование</t>
  </si>
  <si>
    <t>63:31:0702004:29</t>
  </si>
  <si>
    <t>Самарская область, р-н. Сергиевский, волость. Сергиевская, с. Сергиевск, ул. Мира, д. 14</t>
  </si>
  <si>
    <t>63:31:0702004:195</t>
  </si>
  <si>
    <t>Проскуряков Андрей Владимирович, Проскурякова Валерия Владимировна, Комнова Александра Викторовна</t>
  </si>
  <si>
    <t>63:31:0702004:30</t>
  </si>
  <si>
    <t>Самарская область, р-н. Сергиевский, волость. Сергиевская, с. Сергиевск, ул. Мира, д. 12</t>
  </si>
  <si>
    <t>63:31:0702004:193</t>
  </si>
  <si>
    <t>Настич Екатерина Анатольевна,Корнилов Анатолий Арсентьевич, Корнилов Александр Анатольевич, Корнилова Вера Васильевна</t>
  </si>
  <si>
    <t>63:31:0702004:32</t>
  </si>
  <si>
    <t>Самарская область, р-н. Сергиевский, волость. Сергиевская, с. Сергиевск, ул. Мира, д. 8</t>
  </si>
  <si>
    <t>63:31:0702004:194</t>
  </si>
  <si>
    <t>Божко Виталий Александрович</t>
  </si>
  <si>
    <t>63:31:0702004:33</t>
  </si>
  <si>
    <t>Самарская область, р-н. Сергиевский, волость. Сергиевская, с. Сергиевск, ул. Мира, д. 6</t>
  </si>
  <si>
    <t>63:31:0702004:175</t>
  </si>
  <si>
    <t>Краснов Александр Геннадьевич</t>
  </si>
  <si>
    <t>63:31:0702004:37</t>
  </si>
  <si>
    <t>Самарская область, р-н. Сергиевский, волость. Сергиевская, с. Сергиевск, ул. Солнечная, д. 3</t>
  </si>
  <si>
    <t>63:31:0702004:40</t>
  </si>
  <si>
    <t>Самарская область, р-н. Сергиевский, с. Сергиевск, ул. Солнечная, д. 13</t>
  </si>
  <si>
    <t>63:31:0702004:157</t>
  </si>
  <si>
    <t>Зияков Мирхатим Киямович</t>
  </si>
  <si>
    <t>63:31:0702004:42</t>
  </si>
  <si>
    <t>Самарская обл, р-н Сергиевский, с Сергиевск, ул Солнечная, дом 5</t>
  </si>
  <si>
    <t>63:31:0702004:192</t>
  </si>
  <si>
    <t>Найхович Ирина Николаевна</t>
  </si>
  <si>
    <t>63:31:0702004:44</t>
  </si>
  <si>
    <t>Самарская область, р-н. Сергиевский, волость. Сергиевская, с. Сергиевск, ул. Солнечная, д. 17</t>
  </si>
  <si>
    <t>63:31:0702004:190</t>
  </si>
  <si>
    <t>Войкин Николай Федорович</t>
  </si>
  <si>
    <t>63:31:0702004:45</t>
  </si>
  <si>
    <t>Самарская область, р-н. Сергиевский, волость. Сергиевская, с. Сергиевск, ул. Солнечная, д. 19</t>
  </si>
  <si>
    <t>63:31:0702004:221</t>
  </si>
  <si>
    <t>Кулагина Марина Владимировна,Кулагина Евангелина Александровна</t>
  </si>
  <si>
    <t>63:31:0702004:472</t>
  </si>
  <si>
    <t>Российская Федерация, Самарская область, муниципальный район Сергиевский, сельское поселение Сергиевск, село Сергиевск, улица Мира</t>
  </si>
  <si>
    <t>63:31:0702004:151</t>
  </si>
  <si>
    <t>Коренной Алексей Сергеевич</t>
  </si>
  <si>
    <t>63:31:0702004:475</t>
  </si>
  <si>
    <t>Российская Федерация, Самарская область, муниципальный район Сергиевский, сельское поселение Сергиевск, село Сергиевск, улица Луговая, земельный участок 11/2</t>
  </si>
  <si>
    <t>63:31:0702004:479</t>
  </si>
  <si>
    <t>Ахсанов Равиль Зуфарович</t>
  </si>
  <si>
    <t>63:31:0702004:476</t>
  </si>
  <si>
    <t>Российская Федерация, Самарская область, муниципальный район Сергиевский, сельское поселение Сергиевск, село Сергиевск, улица Луговая, земельный участок 11/1</t>
  </si>
  <si>
    <t>63:31:0702004:478</t>
  </si>
  <si>
    <t>Менжаев Богдан Игоревич, Менжаев Егор Игоревич,Менжаева Злата Игоревна,  Менжаева Анастасия Сергеевна, Менжаев Игорь Александрович</t>
  </si>
  <si>
    <t>63:31:0702004:48</t>
  </si>
  <si>
    <t>Самарская область, р-н. Сергиевский, волость. Сергиевская, с. Сергиевск, ул. Солнечная, д. 16</t>
  </si>
  <si>
    <t>63:31:0702004:161</t>
  </si>
  <si>
    <t>Сенина Марина Васильевна</t>
  </si>
  <si>
    <t>63:31:0702004:480</t>
  </si>
  <si>
    <t>Самарская область, Сергиевский район, сельское поселение Сергиевск, с Сергиевск, ул Луговая</t>
  </si>
  <si>
    <t>63:31:0702004:483</t>
  </si>
  <si>
    <t>Российская Федерация, Самарская область, муниципальный район Сергиевский, сельское поселение Сергиевск, село Сергиевск, улица Луговая, земельный участок 4/2</t>
  </si>
  <si>
    <t>63:31:0702004:482</t>
  </si>
  <si>
    <t>Миросенко Антон Владимирович, Миросенко Елена Александровна</t>
  </si>
  <si>
    <t>63:31:0702004:484</t>
  </si>
  <si>
    <t>Российская Федерация, Самарская область, муниципальный район Сергиевский, сельское поселение Сергиевск, село Сергиевск, улица Луговая, земельный участок 4/1</t>
  </si>
  <si>
    <t>63:31:0702004:481</t>
  </si>
  <si>
    <t>Розов Григорий Александрович, Розова Зиля Минсабировна</t>
  </si>
  <si>
    <t>63:31:0702004:49</t>
  </si>
  <si>
    <t>Самарская обл., р-н Сергиевский, с. Сергиевск, ул. Солнечная, д. 14</t>
  </si>
  <si>
    <t>63:31:0702004:167</t>
  </si>
  <si>
    <t>Суркова Татьяна Николаевна</t>
  </si>
  <si>
    <t>63:31:0702004:5</t>
  </si>
  <si>
    <t>Самарская обл., Сергиевский район, с. Сергиевск, ул. Октябрьская, 8- 2</t>
  </si>
  <si>
    <t>Никитин Роман Викторович</t>
  </si>
  <si>
    <t>63:31:0702004:52</t>
  </si>
  <si>
    <t>Самарская обл., р-н Сергиевский, с. Сергиевск, ул. Солнечная, д. 8</t>
  </si>
  <si>
    <t>63:31:0702004:198</t>
  </si>
  <si>
    <t>Константинов Сергей Федорович</t>
  </si>
  <si>
    <t>63:31:0702004:54</t>
  </si>
  <si>
    <t>Самарская область, р-н. Сергиевский, с. Сергиевск, ул. Солнечная, д. 4</t>
  </si>
  <si>
    <t>63:31:0702004:222</t>
  </si>
  <si>
    <t>Захаров Дмитрий Анатольевич, Захарова Наталья Викторовна</t>
  </si>
  <si>
    <t>63:31:0702004:55</t>
  </si>
  <si>
    <t>Российская Федерация, Самарская область, муниципальный район Сергиевский, сельское поселение Сергиевск, село Сергиевск, улица Солнечная, земельный участок 2/2</t>
  </si>
  <si>
    <t>Романова Тамара Леонтьевна</t>
  </si>
  <si>
    <t>63:31:0702004:56</t>
  </si>
  <si>
    <t>Самарская область, р-н. Сергиевский, волость. Сергиевская, с. Сергиевск, ул. Солнечная, д. 2, кв. 1</t>
  </si>
  <si>
    <t>63:31:0702004:137</t>
  </si>
  <si>
    <t>Васковская Наталья Ивановна</t>
  </si>
  <si>
    <t>63:31:0702004:57</t>
  </si>
  <si>
    <t>Самарская обл., р-н Сергиевский, с. Сергиевск, ул. Восточная, дом 17</t>
  </si>
  <si>
    <t>63:31:0702004:225</t>
  </si>
  <si>
    <t>Мельникова Светлана Геннадьевна</t>
  </si>
  <si>
    <t>63:31:0702004:6</t>
  </si>
  <si>
    <t>Самарская область, р-н. Сергиевский, волость. Сергиевская, с. Сергиевск, ул. Октябрьская, д. 8, кв. 1</t>
  </si>
  <si>
    <t>63:31:0702004:138</t>
  </si>
  <si>
    <t>Савин Михаил Антонович</t>
  </si>
  <si>
    <t>63:31:0702004:61</t>
  </si>
  <si>
    <t>Самарская область, р-н. Сергиевский, с. Сергиевск, ул. Восточная, д. 9</t>
  </si>
  <si>
    <t>63:31:0702004:177</t>
  </si>
  <si>
    <t>Птицына Ирина Николаевна</t>
  </si>
  <si>
    <t>63:31:0702004:63</t>
  </si>
  <si>
    <t>Самарская область, р-н. Сергиевский, волость. Сергиевская, с. Сергиевск, ул. Восточная, д. 5</t>
  </si>
  <si>
    <t>63:31:0702004:178</t>
  </si>
  <si>
    <t>Мысин Александр Михайлович, Мысина Любовь Юрьевна</t>
  </si>
  <si>
    <t>63:31:0702004:64</t>
  </si>
  <si>
    <t>Самарская область, р-н. Сергиевский, волость. Сергиевская, с. Сергиевск, ул. Восточная, д. 3</t>
  </si>
  <si>
    <t>63:31:0702004:169</t>
  </si>
  <si>
    <t>63:31:0702004:66</t>
  </si>
  <si>
    <t>Самарская область, р-н. Сергиевский, волость. Сергиевская, с. Сергиевск, ул. Восточная, д. 16</t>
  </si>
  <si>
    <t>63:31:0702004:176</t>
  </si>
  <si>
    <t>Иванова Ольга Викторовна, Иванов Андрей Валерьевич</t>
  </si>
  <si>
    <t>63:31:0702004:67</t>
  </si>
  <si>
    <t>Самарская область, Сергиевский район, с. Сергиевск, ул. Восточная, д. № 14</t>
  </si>
  <si>
    <t>63:31:0702004:197</t>
  </si>
  <si>
    <t>Трусова Татьяна Ивановна</t>
  </si>
  <si>
    <t>63:31:0702004:68</t>
  </si>
  <si>
    <t>Самарская область, р-н. Сергиевский, волость. Сергиевская, с. Сергиевск, ул. Восточная, д. 12</t>
  </si>
  <si>
    <t>63:31:0702004:180</t>
  </si>
  <si>
    <t>63:31:0702004:7</t>
  </si>
  <si>
    <t>Самарская область, р-н. Сергиевский, волость. Сергиевская, с. Сергиевск, ул. Октябрьская, д. 6, кв. 2</t>
  </si>
  <si>
    <t>Карзина Ирина Александровна, Карзин Никита Сергеевич</t>
  </si>
  <si>
    <t>63:31:0702004:70</t>
  </si>
  <si>
    <t>Российская Федерация, Самарская область, муниципальный район Сергиевский, сельское поселение Сергиевск, село Сергиевск, улица Восточная, земельный участок 8</t>
  </si>
  <si>
    <t>63:31:0702004:477</t>
  </si>
  <si>
    <t>Глушкова Милена Сергеевна, Глушкова Милана Сергеевна, Глушков Ярослав Сергеевич, Глушкова Ольга Николаевна, Глушков Сергей Викторович</t>
  </si>
  <si>
    <t>63:31:0702004:71</t>
  </si>
  <si>
    <t>Российская Федерация, Самарская область, муниципальный район Сергиевский, сельское поселение Сергиевск, село Сергиевск, улица Восточная, земельный участок №6</t>
  </si>
  <si>
    <t>63:31:0702004:258</t>
  </si>
  <si>
    <t>Митрофанова Марина Валериевна</t>
  </si>
  <si>
    <t>63:31:0702004:72</t>
  </si>
  <si>
    <t>Самарская обл., р-н Сергиевский, с. Сергиевск, ул. Восточная, д. 4</t>
  </si>
  <si>
    <t>63:31:0702004:214</t>
  </si>
  <si>
    <t>Дмитриенко Сергей Иванович, Дмитриенко Лидия Матвеевна</t>
  </si>
  <si>
    <t>63:31:0702004:73</t>
  </si>
  <si>
    <t>Самарская обл., р-н Сергиевский, с. Сергиевск, ул.Луговая, д. 3</t>
  </si>
  <si>
    <t>63:31:0702004:181</t>
  </si>
  <si>
    <t>Макаева Татьяна Куприяновна, Макаев Алексей Евгеньевич</t>
  </si>
  <si>
    <t>63:31:0702004:74</t>
  </si>
  <si>
    <t>Самарская область, р-н. Сергиевский, волость. Сергиевская, с. Сергиевск, ул. Восточная, д. 2</t>
  </si>
  <si>
    <t>63:31:0702004:168</t>
  </si>
  <si>
    <t>Алексеева Елена Петровна</t>
  </si>
  <si>
    <t>63:31:0702004:8</t>
  </si>
  <si>
    <t>Самарская область, р-н. Сергиевский, волость. Сергиевская, с. Сергиевск, ул. Октябрьская, д. 6, кв. 1</t>
  </si>
  <si>
    <t>63:31:0702004:179</t>
  </si>
  <si>
    <t>Фролова Елена Алексеевна, Фролова Людмила Алексеевна, Фролова Татьяна Алексеевна</t>
  </si>
  <si>
    <t>63:31:0702004:90</t>
  </si>
  <si>
    <t>Российская Федерация,  Самарская область,  муниципальный район Сергиевский, сельское поселение  Сергиевск,  с. Сергиевск,   ул. Мира,   д. 1, кв. 2</t>
  </si>
  <si>
    <t>Степанов Валерий Константинович</t>
  </si>
  <si>
    <t>63:31:0702004:91</t>
  </si>
  <si>
    <t>Самарская область, муниципальный район Сергиевский, с. Сергиевск, ул. Мира д. № 1, кв. 1</t>
  </si>
  <si>
    <t>Анисимова Анна Анатольевна</t>
  </si>
  <si>
    <t>63:31:0702004:92</t>
  </si>
  <si>
    <t>63:31:0702004:93</t>
  </si>
  <si>
    <t>Самарская область, р-н. Сергиевский, с. Сергиевск, ул. Восточная, д. 2</t>
  </si>
  <si>
    <t>63:31:0702004:94</t>
  </si>
  <si>
    <t>для садоводства</t>
  </si>
  <si>
    <t>Российская Федерация, Самарская обл., Сергиевский р-н, с .Сергиевск, ул. Восточная, дом 12</t>
  </si>
  <si>
    <t>Кутузова Гульнара Ильдаровна</t>
  </si>
  <si>
    <t>63:31:0702004:96</t>
  </si>
  <si>
    <t>Российская Федерация, Самарская область, муниципальный район Сергиевский, сельское поселение Сергиевск, село Сергиевск, улица Солнечная, земельный участок 2/2А</t>
  </si>
  <si>
    <t>63:31:0702004:97</t>
  </si>
  <si>
    <t>Самарская обл, р-н Сергиевский, с. Сергиевск, ул. Луговая, д. 9</t>
  </si>
  <si>
    <t>63:31:0702004:248</t>
  </si>
  <si>
    <t>Михайлов Андрей Петрович, Михайлов Николай Андреевич, Михайлова Оксана Павловна, Миронова Кристина Александровна</t>
  </si>
  <si>
    <t>63:31:0702004:98</t>
  </si>
  <si>
    <t>63:31:0702004:143</t>
  </si>
  <si>
    <t>63:31:0702004:99</t>
  </si>
  <si>
    <t>Российская Федерация, Самарская область, муниципальный район Сергиевский, сельское поселение Сергиевск, село Сергиевск, улица Луговая, земельный участок 13</t>
  </si>
  <si>
    <t>63:31:0702004:485</t>
  </si>
  <si>
    <t>63:31:0702004:105</t>
  </si>
  <si>
    <t>Российская Федерация, Самарская область, муниципальный район Сергиевский, сельское поселение Сергиевск, село Сергиевск, улица Октябрьская, земельный участок 4/2</t>
  </si>
  <si>
    <t>63:31:0702004:31</t>
  </si>
  <si>
    <t>Самарская область, р-н. Сергиевский, волость. Сергиевская, с. Сергиевск, ул. Мира, д. 10</t>
  </si>
  <si>
    <t>63:31:0702004:254</t>
  </si>
  <si>
    <t>63:31:0702004:24</t>
  </si>
  <si>
    <t>Самарская область, р-н. Сергиевский, волость. Сергиевская, с. Сергиевск, ул. Мира, д. 1б</t>
  </si>
  <si>
    <t>63:31:0702004:27</t>
  </si>
  <si>
    <t>Самарская область, р-н. Сергиевский, волость. Сергиевская, с. Сергиевск, ул. Мира, д. 18</t>
  </si>
  <si>
    <t>взможно дубль к 63:31:0702004:135</t>
  </si>
  <si>
    <t>63:31:0702004:35</t>
  </si>
  <si>
    <t>Самарская область, р-н. Сергиевский, волость. Сергиевская, с. Сергиевск, ул. Мира, д. 4</t>
  </si>
  <si>
    <t>Уточняем границы, прибавила к площади 10%</t>
  </si>
  <si>
    <t>Уточняем границы</t>
  </si>
  <si>
    <t xml:space="preserve">уточняем границы </t>
  </si>
  <si>
    <t xml:space="preserve">Уточнем границы </t>
  </si>
  <si>
    <t>Возможно дубль  63:31:0702004:108</t>
  </si>
  <si>
    <t>Возможно дубль 63:31:0702004:472</t>
  </si>
  <si>
    <t>Возможно дубль 63:31:0702004:68</t>
  </si>
  <si>
    <t xml:space="preserve">Возможно дубль 63:31:0702004:208 </t>
  </si>
  <si>
    <t>Ро</t>
  </si>
  <si>
    <t>В  другом кк</t>
  </si>
  <si>
    <t xml:space="preserve">Границы уточнены, никаких правок не требуется </t>
  </si>
  <si>
    <t xml:space="preserve">Чупахин Владимир Дмитриевич </t>
  </si>
  <si>
    <t>63:31:0702004:183; 63:31:0702004:486;  63:31:0702004:488; 63:31:0702004:487</t>
  </si>
  <si>
    <t xml:space="preserve">Нет </t>
  </si>
  <si>
    <t>63:31:0702005</t>
  </si>
  <si>
    <t xml:space="preserve">Харитонова Ольга Борисовна </t>
  </si>
  <si>
    <t xml:space="preserve">Кутузова Гульнара Ильдаровна </t>
  </si>
  <si>
    <t xml:space="preserve">Ро нет </t>
  </si>
  <si>
    <t>возможноо дубль к 63:31:0702004:127</t>
  </si>
  <si>
    <t xml:space="preserve"> Российская Федерация, Самарская область, Сергиевский район, Сергиевск село, Мира улица</t>
  </si>
  <si>
    <t>63:31:0702005:ЗУ5</t>
  </si>
  <si>
    <t>Российская Федерация, Самарская область, Сергиевский район, Сергиевск  село, Восточная  улица</t>
  </si>
  <si>
    <t>Российская Федерация, Самарская область, Сергиевский район, Сергиевск село, Солнечная улица</t>
  </si>
  <si>
    <t>Возможно дубль к 63:31:0702004:136</t>
  </si>
  <si>
    <t>Возможно дубль 63:31:0702004:136</t>
  </si>
  <si>
    <t>Уточняем границы, площадь превышает 10%</t>
  </si>
  <si>
    <t>Исправила реестровую ошибку, площадь превывшает 10%</t>
  </si>
  <si>
    <t>уточняем границы,площадь превывшает 10%</t>
  </si>
  <si>
    <t>63:31:0702004:141</t>
  </si>
  <si>
    <t xml:space="preserve">Снят </t>
  </si>
  <si>
    <t>63:31:0702004:123</t>
  </si>
  <si>
    <t>63:31:0702004:ЗУ5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</si>
</sst>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" fontId="0" fillId="2" borderId="3" xfId="0" applyNumberFormat="1" applyFill="1" applyBorder="1" applyAlignment="1">
      <alignment horizontal="center" vertical="center" wrapText="1"/>
    </xf>
    <xf numFmtId="0" fontId="0" fillId="2" borderId="1" xfId="0" applyFill="1" applyBorder="1"/>
    <xf numFmtId="2" fontId="0" fillId="2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D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X118"/>
  <sheetViews>
    <sheetView tabSelected="1" topLeftCell="A108" zoomScale="80" zoomScaleNormal="80" workbookViewId="0">
      <selection activeCell="N112" sqref="N112"/>
    </sheetView>
  </sheetViews>
  <sheetFormatPr defaultRowHeight="15" x14ac:dyDescent="0.25"/>
  <cols>
    <col min="1" max="1" width="17.28515625" customWidth="1"/>
    <col min="2" max="2" width="23.140625" customWidth="1"/>
    <col min="3" max="3" width="15.85546875" customWidth="1"/>
    <col min="4" max="4" width="18.85546875" customWidth="1"/>
    <col min="5" max="5" width="13.5703125" style="8" customWidth="1"/>
    <col min="6" max="6" width="9.140625" style="8"/>
    <col min="7" max="7" width="12.7109375" style="8" customWidth="1"/>
    <col min="8" max="8" width="22.42578125" customWidth="1"/>
    <col min="10" max="10" width="16.7109375" customWidth="1"/>
    <col min="11" max="11" width="17.28515625" customWidth="1"/>
    <col min="12" max="12" width="24.140625" customWidth="1"/>
    <col min="14" max="14" width="12.42578125" customWidth="1"/>
    <col min="15" max="16" width="20.5703125" customWidth="1"/>
    <col min="17" max="17" width="15.42578125" customWidth="1"/>
    <col min="18" max="18" width="22.28515625" customWidth="1"/>
  </cols>
  <sheetData>
    <row r="1" spans="1:180" s="6" customFormat="1" ht="110.2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 t="s">
        <v>13</v>
      </c>
      <c r="O1" s="5" t="s">
        <v>14</v>
      </c>
      <c r="P1" s="6" t="s">
        <v>15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</row>
    <row r="2" spans="1:180" s="13" customFormat="1" ht="231" customHeight="1" x14ac:dyDescent="0.25">
      <c r="A2" s="10" t="s">
        <v>16</v>
      </c>
      <c r="B2" s="10" t="s">
        <v>17</v>
      </c>
      <c r="C2" s="10" t="s">
        <v>18</v>
      </c>
      <c r="D2" s="10" t="s">
        <v>19</v>
      </c>
      <c r="E2" s="11">
        <v>735</v>
      </c>
      <c r="F2" s="11">
        <v>776.98</v>
      </c>
      <c r="G2" s="11">
        <f>(F2-E2)*100/F2</f>
        <v>5.4029704754305152</v>
      </c>
      <c r="H2" s="10" t="s">
        <v>20</v>
      </c>
      <c r="I2" s="10"/>
      <c r="J2" s="10" t="s">
        <v>21</v>
      </c>
      <c r="K2" s="10" t="s">
        <v>22</v>
      </c>
      <c r="L2" s="10" t="s">
        <v>25</v>
      </c>
      <c r="M2" s="10"/>
      <c r="N2" s="10" t="s">
        <v>23</v>
      </c>
      <c r="O2" s="10" t="s">
        <v>401</v>
      </c>
      <c r="P2" s="10" t="s">
        <v>429</v>
      </c>
      <c r="Q2" s="12">
        <f>(E2*0.1)+E2</f>
        <v>808.5</v>
      </c>
      <c r="R2" s="12" t="b">
        <f>Q2&gt;F2</f>
        <v>1</v>
      </c>
      <c r="S2" s="12"/>
      <c r="T2" s="12"/>
    </row>
    <row r="3" spans="1:180" s="13" customFormat="1" ht="171.75" customHeight="1" x14ac:dyDescent="0.25">
      <c r="A3" s="10" t="s">
        <v>16</v>
      </c>
      <c r="B3" s="10" t="s">
        <v>26</v>
      </c>
      <c r="C3" s="10" t="s">
        <v>27</v>
      </c>
      <c r="D3" s="10" t="s">
        <v>28</v>
      </c>
      <c r="E3" s="11">
        <v>1485</v>
      </c>
      <c r="F3" s="11">
        <v>1483.85</v>
      </c>
      <c r="G3" s="11">
        <f>(F3-E3)*100/F3</f>
        <v>-7.750109512417637E-2</v>
      </c>
      <c r="H3" s="10" t="s">
        <v>29</v>
      </c>
      <c r="I3" s="10"/>
      <c r="J3" s="10" t="s">
        <v>30</v>
      </c>
      <c r="K3" s="10" t="s">
        <v>31</v>
      </c>
      <c r="L3" s="10" t="s">
        <v>32</v>
      </c>
      <c r="M3" s="10"/>
      <c r="N3" s="10" t="s">
        <v>33</v>
      </c>
      <c r="O3" s="10" t="s">
        <v>34</v>
      </c>
      <c r="P3" s="10"/>
      <c r="Q3" s="12">
        <f t="shared" ref="Q3:Q66" si="0">(E3*0.1)+E3</f>
        <v>1633.5</v>
      </c>
      <c r="R3" s="12" t="b">
        <f t="shared" ref="R3:R66" si="1">Q3&gt;F3</f>
        <v>1</v>
      </c>
      <c r="S3" s="12"/>
      <c r="T3" s="12"/>
    </row>
    <row r="4" spans="1:180" s="13" customFormat="1" ht="195" customHeight="1" x14ac:dyDescent="0.25">
      <c r="A4" s="10" t="s">
        <v>16</v>
      </c>
      <c r="B4" s="10" t="s">
        <v>35</v>
      </c>
      <c r="C4" s="10" t="s">
        <v>36</v>
      </c>
      <c r="D4" s="10" t="s">
        <v>37</v>
      </c>
      <c r="E4" s="11">
        <v>769</v>
      </c>
      <c r="F4" s="11">
        <v>769</v>
      </c>
      <c r="G4" s="11">
        <f t="shared" ref="G4:G65" si="2">(E4-F4)*100/E4</f>
        <v>0</v>
      </c>
      <c r="H4" s="10" t="s">
        <v>29</v>
      </c>
      <c r="I4" s="10"/>
      <c r="J4" s="10" t="s">
        <v>30</v>
      </c>
      <c r="K4" s="10" t="s">
        <v>22</v>
      </c>
      <c r="L4" s="10" t="s">
        <v>41</v>
      </c>
      <c r="M4" s="10"/>
      <c r="N4" s="10" t="s">
        <v>39</v>
      </c>
      <c r="O4" s="10" t="s">
        <v>40</v>
      </c>
      <c r="P4" s="10" t="s">
        <v>38</v>
      </c>
      <c r="Q4" s="12">
        <f t="shared" si="0"/>
        <v>845.9</v>
      </c>
      <c r="R4" s="12" t="b">
        <f t="shared" si="1"/>
        <v>1</v>
      </c>
      <c r="S4" s="12"/>
      <c r="T4" s="12"/>
    </row>
    <row r="5" spans="1:180" s="13" customFormat="1" ht="206.25" customHeight="1" x14ac:dyDescent="0.25">
      <c r="A5" s="10" t="s">
        <v>16</v>
      </c>
      <c r="B5" s="10" t="s">
        <v>42</v>
      </c>
      <c r="C5" s="10" t="s">
        <v>18</v>
      </c>
      <c r="D5" s="10" t="s">
        <v>43</v>
      </c>
      <c r="E5" s="11">
        <v>1300</v>
      </c>
      <c r="F5" s="11">
        <v>1300</v>
      </c>
      <c r="G5" s="11">
        <f t="shared" si="2"/>
        <v>0</v>
      </c>
      <c r="H5" s="10" t="s">
        <v>29</v>
      </c>
      <c r="I5" s="10"/>
      <c r="J5" s="10" t="s">
        <v>30</v>
      </c>
      <c r="K5" s="10" t="s">
        <v>22</v>
      </c>
      <c r="L5" s="10" t="s">
        <v>45</v>
      </c>
      <c r="M5" s="10"/>
      <c r="N5" s="10" t="s">
        <v>39</v>
      </c>
      <c r="O5" s="10" t="s">
        <v>40</v>
      </c>
      <c r="P5" s="10" t="s">
        <v>44</v>
      </c>
      <c r="Q5" s="12">
        <f t="shared" si="0"/>
        <v>1430</v>
      </c>
      <c r="R5" s="12" t="b">
        <f t="shared" si="1"/>
        <v>1</v>
      </c>
      <c r="S5" s="12"/>
      <c r="T5" s="12"/>
    </row>
    <row r="6" spans="1:180" s="13" customFormat="1" ht="233.25" customHeight="1" x14ac:dyDescent="0.25">
      <c r="A6" s="10" t="s">
        <v>16</v>
      </c>
      <c r="B6" s="10" t="s">
        <v>46</v>
      </c>
      <c r="C6" s="10" t="s">
        <v>36</v>
      </c>
      <c r="D6" s="10" t="s">
        <v>47</v>
      </c>
      <c r="E6" s="11">
        <v>470</v>
      </c>
      <c r="F6" s="11"/>
      <c r="G6" s="11"/>
      <c r="H6" s="11" t="s">
        <v>20</v>
      </c>
      <c r="I6" s="10"/>
      <c r="J6" s="10" t="s">
        <v>21</v>
      </c>
      <c r="K6" s="10" t="s">
        <v>31</v>
      </c>
      <c r="L6" s="10" t="s">
        <v>49</v>
      </c>
      <c r="M6" s="10"/>
      <c r="N6" s="10" t="s">
        <v>127</v>
      </c>
      <c r="O6" s="10" t="s">
        <v>425</v>
      </c>
      <c r="P6" s="10" t="s">
        <v>48</v>
      </c>
      <c r="Q6" s="12">
        <f t="shared" si="0"/>
        <v>517</v>
      </c>
      <c r="R6" s="12" t="b">
        <f t="shared" si="1"/>
        <v>1</v>
      </c>
      <c r="S6" s="12"/>
      <c r="T6" s="12"/>
    </row>
    <row r="7" spans="1:180" s="13" customFormat="1" ht="112.5" customHeight="1" x14ac:dyDescent="0.25">
      <c r="A7" s="10" t="s">
        <v>16</v>
      </c>
      <c r="B7" s="10" t="s">
        <v>50</v>
      </c>
      <c r="C7" s="10" t="s">
        <v>36</v>
      </c>
      <c r="D7" s="10" t="s">
        <v>51</v>
      </c>
      <c r="E7" s="11">
        <v>936.3</v>
      </c>
      <c r="F7" s="11"/>
      <c r="G7" s="11"/>
      <c r="H7" s="11" t="s">
        <v>20</v>
      </c>
      <c r="I7" s="10"/>
      <c r="J7" s="10" t="s">
        <v>21</v>
      </c>
      <c r="K7" s="10" t="s">
        <v>31</v>
      </c>
      <c r="L7" s="10"/>
      <c r="M7" s="10"/>
      <c r="N7" s="10" t="s">
        <v>127</v>
      </c>
      <c r="O7" s="10" t="s">
        <v>56</v>
      </c>
      <c r="P7" s="10"/>
      <c r="Q7" s="12">
        <f t="shared" si="0"/>
        <v>1029.9299999999998</v>
      </c>
      <c r="R7" s="12" t="b">
        <f t="shared" si="1"/>
        <v>1</v>
      </c>
      <c r="S7" s="12"/>
      <c r="T7" s="12"/>
    </row>
    <row r="8" spans="1:180" s="13" customFormat="1" ht="210" x14ac:dyDescent="0.25">
      <c r="A8" s="10" t="s">
        <v>16</v>
      </c>
      <c r="B8" s="10" t="s">
        <v>52</v>
      </c>
      <c r="C8" s="10" t="s">
        <v>36</v>
      </c>
      <c r="D8" s="10" t="s">
        <v>53</v>
      </c>
      <c r="E8" s="11">
        <v>1275.2</v>
      </c>
      <c r="F8" s="11">
        <v>1397.42</v>
      </c>
      <c r="G8" s="11">
        <f t="shared" ref="G8:G9" si="3">(F8-E8)*100/F8</f>
        <v>8.746117845744303</v>
      </c>
      <c r="H8" s="10" t="s">
        <v>20</v>
      </c>
      <c r="I8" s="10"/>
      <c r="J8" s="10" t="s">
        <v>21</v>
      </c>
      <c r="K8" s="10" t="s">
        <v>22</v>
      </c>
      <c r="L8" s="10" t="s">
        <v>55</v>
      </c>
      <c r="M8" s="10"/>
      <c r="N8" s="10" t="s">
        <v>23</v>
      </c>
      <c r="O8" s="10" t="s">
        <v>54</v>
      </c>
      <c r="P8" s="10"/>
      <c r="Q8" s="12">
        <f t="shared" si="0"/>
        <v>1402.72</v>
      </c>
      <c r="R8" s="12" t="b">
        <f t="shared" si="1"/>
        <v>1</v>
      </c>
      <c r="S8" s="12"/>
      <c r="T8" s="12"/>
    </row>
    <row r="9" spans="1:180" s="13" customFormat="1" ht="210" x14ac:dyDescent="0.25">
      <c r="A9" s="10" t="s">
        <v>16</v>
      </c>
      <c r="B9" s="10" t="s">
        <v>57</v>
      </c>
      <c r="C9" s="10" t="s">
        <v>36</v>
      </c>
      <c r="D9" s="10" t="s">
        <v>58</v>
      </c>
      <c r="E9" s="11">
        <v>1136</v>
      </c>
      <c r="F9" s="11">
        <v>1136.27</v>
      </c>
      <c r="G9" s="11">
        <f t="shared" si="3"/>
        <v>2.3761957985336393E-2</v>
      </c>
      <c r="H9" s="10" t="s">
        <v>29</v>
      </c>
      <c r="I9" s="10"/>
      <c r="J9" s="10" t="s">
        <v>30</v>
      </c>
      <c r="K9" s="10" t="s">
        <v>22</v>
      </c>
      <c r="L9" s="10" t="s">
        <v>60</v>
      </c>
      <c r="M9" s="10"/>
      <c r="N9" s="10" t="s">
        <v>137</v>
      </c>
      <c r="O9" s="10" t="s">
        <v>34</v>
      </c>
      <c r="P9" s="10" t="s">
        <v>59</v>
      </c>
      <c r="Q9" s="12">
        <f t="shared" si="0"/>
        <v>1249.5999999999999</v>
      </c>
      <c r="R9" s="12" t="b">
        <f t="shared" si="1"/>
        <v>1</v>
      </c>
      <c r="S9" s="12"/>
      <c r="T9" s="12"/>
    </row>
    <row r="10" spans="1:180" s="13" customFormat="1" ht="210" x14ac:dyDescent="0.25">
      <c r="A10" s="10" t="s">
        <v>16</v>
      </c>
      <c r="B10" s="10" t="s">
        <v>61</v>
      </c>
      <c r="C10" s="10" t="s">
        <v>18</v>
      </c>
      <c r="D10" s="10" t="s">
        <v>62</v>
      </c>
      <c r="E10" s="11">
        <v>739.4</v>
      </c>
      <c r="F10" s="11">
        <v>739</v>
      </c>
      <c r="G10" s="11">
        <f t="shared" si="2"/>
        <v>5.4097917230183562E-2</v>
      </c>
      <c r="H10" s="10" t="s">
        <v>29</v>
      </c>
      <c r="I10" s="10"/>
      <c r="J10" s="10" t="s">
        <v>30</v>
      </c>
      <c r="K10" s="10" t="s">
        <v>31</v>
      </c>
      <c r="L10" s="10" t="s">
        <v>63</v>
      </c>
      <c r="M10" s="10"/>
      <c r="N10" s="10" t="s">
        <v>39</v>
      </c>
      <c r="O10" s="10" t="s">
        <v>40</v>
      </c>
      <c r="P10" s="10"/>
      <c r="Q10" s="12">
        <f t="shared" si="0"/>
        <v>813.33999999999992</v>
      </c>
      <c r="R10" s="12" t="b">
        <f t="shared" si="1"/>
        <v>1</v>
      </c>
      <c r="S10" s="12"/>
      <c r="T10" s="12"/>
    </row>
    <row r="11" spans="1:180" s="13" customFormat="1" ht="210" x14ac:dyDescent="0.25">
      <c r="A11" s="10" t="s">
        <v>16</v>
      </c>
      <c r="B11" s="10" t="s">
        <v>64</v>
      </c>
      <c r="C11" s="10" t="s">
        <v>36</v>
      </c>
      <c r="D11" s="10" t="s">
        <v>65</v>
      </c>
      <c r="E11" s="11">
        <v>746.2</v>
      </c>
      <c r="F11" s="11">
        <v>746.12</v>
      </c>
      <c r="G11" s="11">
        <f t="shared" ref="G11:G14" si="4">(F11-E11)*100/F11</f>
        <v>-1.0722135849466697E-2</v>
      </c>
      <c r="H11" s="10" t="s">
        <v>20</v>
      </c>
      <c r="I11" s="10"/>
      <c r="J11" s="10" t="s">
        <v>21</v>
      </c>
      <c r="K11" s="10" t="s">
        <v>31</v>
      </c>
      <c r="L11" s="10" t="s">
        <v>67</v>
      </c>
      <c r="M11" s="10"/>
      <c r="N11" s="10" t="s">
        <v>23</v>
      </c>
      <c r="O11" s="10" t="s">
        <v>402</v>
      </c>
      <c r="P11" s="10" t="s">
        <v>66</v>
      </c>
      <c r="Q11" s="12">
        <f t="shared" si="0"/>
        <v>820.82</v>
      </c>
      <c r="R11" s="12" t="b">
        <f t="shared" si="1"/>
        <v>1</v>
      </c>
      <c r="S11" s="12"/>
      <c r="T11" s="12"/>
    </row>
    <row r="12" spans="1:180" s="13" customFormat="1" ht="210" x14ac:dyDescent="0.25">
      <c r="A12" s="10" t="s">
        <v>16</v>
      </c>
      <c r="B12" s="10" t="s">
        <v>68</v>
      </c>
      <c r="C12" s="10" t="s">
        <v>36</v>
      </c>
      <c r="D12" s="10" t="s">
        <v>69</v>
      </c>
      <c r="E12" s="11">
        <v>1530.4</v>
      </c>
      <c r="F12" s="11">
        <v>1530</v>
      </c>
      <c r="G12" s="11">
        <f t="shared" si="4"/>
        <v>-2.6143790849679147E-2</v>
      </c>
      <c r="H12" s="10" t="s">
        <v>20</v>
      </c>
      <c r="I12" s="10"/>
      <c r="J12" s="10" t="s">
        <v>21</v>
      </c>
      <c r="K12" s="10" t="s">
        <v>31</v>
      </c>
      <c r="L12" s="10" t="s">
        <v>71</v>
      </c>
      <c r="M12" s="10"/>
      <c r="N12" s="10" t="s">
        <v>23</v>
      </c>
      <c r="O12" s="10" t="s">
        <v>403</v>
      </c>
      <c r="P12" s="10" t="s">
        <v>70</v>
      </c>
      <c r="Q12" s="12">
        <f t="shared" si="0"/>
        <v>1683.44</v>
      </c>
      <c r="R12" s="12" t="b">
        <f t="shared" si="1"/>
        <v>1</v>
      </c>
      <c r="S12" s="12"/>
      <c r="T12" s="12"/>
    </row>
    <row r="13" spans="1:180" s="13" customFormat="1" ht="210" x14ac:dyDescent="0.25">
      <c r="A13" s="10" t="s">
        <v>16</v>
      </c>
      <c r="B13" s="10" t="s">
        <v>72</v>
      </c>
      <c r="C13" s="10" t="s">
        <v>36</v>
      </c>
      <c r="D13" s="10" t="s">
        <v>73</v>
      </c>
      <c r="E13" s="11">
        <v>1260</v>
      </c>
      <c r="F13" s="11">
        <v>1259.94</v>
      </c>
      <c r="G13" s="11">
        <f t="shared" si="4"/>
        <v>-4.7621315300685292E-3</v>
      </c>
      <c r="H13" s="10" t="s">
        <v>29</v>
      </c>
      <c r="I13" s="10"/>
      <c r="J13" s="10" t="s">
        <v>30</v>
      </c>
      <c r="K13" s="10" t="s">
        <v>31</v>
      </c>
      <c r="L13" s="10" t="s">
        <v>75</v>
      </c>
      <c r="M13" s="10"/>
      <c r="N13" s="10" t="s">
        <v>137</v>
      </c>
      <c r="O13" s="10" t="s">
        <v>34</v>
      </c>
      <c r="P13" s="10" t="s">
        <v>74</v>
      </c>
      <c r="Q13" s="12">
        <f t="shared" si="0"/>
        <v>1386</v>
      </c>
      <c r="R13" s="12" t="b">
        <f t="shared" si="1"/>
        <v>1</v>
      </c>
      <c r="S13" s="12"/>
      <c r="T13" s="12"/>
    </row>
    <row r="14" spans="1:180" s="13" customFormat="1" ht="210" x14ac:dyDescent="0.25">
      <c r="A14" s="10" t="s">
        <v>16</v>
      </c>
      <c r="B14" s="10" t="s">
        <v>76</v>
      </c>
      <c r="C14" s="10" t="s">
        <v>36</v>
      </c>
      <c r="D14" s="10" t="s">
        <v>77</v>
      </c>
      <c r="E14" s="11">
        <v>502.6</v>
      </c>
      <c r="F14" s="11">
        <v>503.43</v>
      </c>
      <c r="G14" s="11">
        <f t="shared" si="4"/>
        <v>0.1648689986691266</v>
      </c>
      <c r="H14" s="11" t="s">
        <v>20</v>
      </c>
      <c r="I14" s="10"/>
      <c r="J14" s="10" t="s">
        <v>21</v>
      </c>
      <c r="K14" s="10" t="s">
        <v>31</v>
      </c>
      <c r="L14" s="10" t="s">
        <v>78</v>
      </c>
      <c r="M14" s="10"/>
      <c r="N14" s="10" t="s">
        <v>23</v>
      </c>
      <c r="O14" s="10" t="s">
        <v>404</v>
      </c>
      <c r="P14" s="10"/>
      <c r="Q14" s="12">
        <f t="shared" si="0"/>
        <v>552.86</v>
      </c>
      <c r="R14" s="12" t="b">
        <f t="shared" si="1"/>
        <v>1</v>
      </c>
      <c r="S14" s="12"/>
      <c r="T14" s="12"/>
    </row>
    <row r="15" spans="1:180" s="13" customFormat="1" ht="75" x14ac:dyDescent="0.25">
      <c r="A15" s="10" t="s">
        <v>16</v>
      </c>
      <c r="B15" s="10" t="s">
        <v>79</v>
      </c>
      <c r="C15" s="10" t="s">
        <v>36</v>
      </c>
      <c r="D15" s="10" t="s">
        <v>80</v>
      </c>
      <c r="E15" s="11">
        <v>145.1</v>
      </c>
      <c r="F15" s="11"/>
      <c r="G15" s="11"/>
      <c r="H15" s="11" t="s">
        <v>20</v>
      </c>
      <c r="I15" s="10"/>
      <c r="J15" s="10" t="s">
        <v>21</v>
      </c>
      <c r="K15" s="10" t="s">
        <v>22</v>
      </c>
      <c r="L15" s="10" t="s">
        <v>81</v>
      </c>
      <c r="M15" s="10"/>
      <c r="N15" s="10" t="s">
        <v>127</v>
      </c>
      <c r="O15" s="10" t="s">
        <v>424</v>
      </c>
      <c r="P15" s="10"/>
      <c r="Q15" s="12">
        <f t="shared" si="0"/>
        <v>159.60999999999999</v>
      </c>
      <c r="R15" s="12" t="b">
        <f t="shared" si="1"/>
        <v>1</v>
      </c>
      <c r="S15" s="12"/>
      <c r="T15" s="12"/>
    </row>
    <row r="16" spans="1:180" s="13" customFormat="1" ht="75" x14ac:dyDescent="0.25">
      <c r="A16" s="10" t="s">
        <v>16</v>
      </c>
      <c r="B16" s="10" t="s">
        <v>82</v>
      </c>
      <c r="C16" s="10" t="s">
        <v>83</v>
      </c>
      <c r="D16" s="10" t="s">
        <v>84</v>
      </c>
      <c r="E16" s="11">
        <v>1376.6</v>
      </c>
      <c r="F16" s="11"/>
      <c r="G16" s="11"/>
      <c r="H16" s="11" t="s">
        <v>20</v>
      </c>
      <c r="I16" s="10"/>
      <c r="J16" s="10" t="s">
        <v>21</v>
      </c>
      <c r="K16" s="10" t="s">
        <v>31</v>
      </c>
      <c r="L16" s="10"/>
      <c r="M16" s="10"/>
      <c r="N16" s="10" t="s">
        <v>127</v>
      </c>
      <c r="O16" s="10" t="s">
        <v>405</v>
      </c>
      <c r="P16" s="10"/>
      <c r="Q16" s="12">
        <f t="shared" si="0"/>
        <v>1514.26</v>
      </c>
      <c r="R16" s="12" t="b">
        <f t="shared" si="1"/>
        <v>1</v>
      </c>
      <c r="S16" s="12"/>
      <c r="T16" s="12"/>
    </row>
    <row r="17" spans="1:20" s="13" customFormat="1" ht="195" x14ac:dyDescent="0.25">
      <c r="A17" s="10" t="s">
        <v>16</v>
      </c>
      <c r="B17" s="10" t="s">
        <v>85</v>
      </c>
      <c r="C17" s="10" t="s">
        <v>36</v>
      </c>
      <c r="D17" s="10" t="s">
        <v>86</v>
      </c>
      <c r="E17" s="11">
        <v>1517.3</v>
      </c>
      <c r="F17" s="11"/>
      <c r="G17" s="11"/>
      <c r="H17" s="11" t="s">
        <v>20</v>
      </c>
      <c r="I17" s="10"/>
      <c r="J17" s="10" t="s">
        <v>21</v>
      </c>
      <c r="K17" s="10" t="s">
        <v>31</v>
      </c>
      <c r="L17" s="10" t="s">
        <v>88</v>
      </c>
      <c r="M17" s="10"/>
      <c r="N17" s="10" t="s">
        <v>127</v>
      </c>
      <c r="O17" s="10" t="s">
        <v>406</v>
      </c>
      <c r="P17" s="10" t="s">
        <v>87</v>
      </c>
      <c r="Q17" s="12">
        <f t="shared" si="0"/>
        <v>1669.03</v>
      </c>
      <c r="R17" s="12" t="b">
        <f t="shared" si="1"/>
        <v>1</v>
      </c>
      <c r="S17" s="12"/>
      <c r="T17" s="12"/>
    </row>
    <row r="18" spans="1:20" s="13" customFormat="1" ht="75" x14ac:dyDescent="0.25">
      <c r="A18" s="10" t="s">
        <v>16</v>
      </c>
      <c r="B18" s="10" t="s">
        <v>89</v>
      </c>
      <c r="C18" s="10" t="s">
        <v>36</v>
      </c>
      <c r="D18" s="10" t="s">
        <v>80</v>
      </c>
      <c r="E18" s="11">
        <v>45.5</v>
      </c>
      <c r="F18" s="11"/>
      <c r="G18" s="11"/>
      <c r="H18" s="11" t="s">
        <v>20</v>
      </c>
      <c r="I18" s="10"/>
      <c r="J18" s="10" t="s">
        <v>21</v>
      </c>
      <c r="K18" s="10" t="s">
        <v>22</v>
      </c>
      <c r="L18" s="10" t="s">
        <v>90</v>
      </c>
      <c r="M18" s="10"/>
      <c r="N18" s="10" t="s">
        <v>127</v>
      </c>
      <c r="O18" s="10" t="s">
        <v>424</v>
      </c>
      <c r="P18" s="10"/>
      <c r="Q18" s="12">
        <f t="shared" si="0"/>
        <v>50.05</v>
      </c>
      <c r="R18" s="12" t="b">
        <f t="shared" si="1"/>
        <v>1</v>
      </c>
      <c r="S18" s="12"/>
      <c r="T18" s="12"/>
    </row>
    <row r="19" spans="1:20" s="13" customFormat="1" ht="75" x14ac:dyDescent="0.25">
      <c r="A19" s="10" t="s">
        <v>16</v>
      </c>
      <c r="B19" s="10" t="s">
        <v>91</v>
      </c>
      <c r="C19" s="10" t="s">
        <v>36</v>
      </c>
      <c r="D19" s="10" t="s">
        <v>51</v>
      </c>
      <c r="E19" s="11">
        <v>1619.9</v>
      </c>
      <c r="F19" s="11"/>
      <c r="G19" s="11"/>
      <c r="H19" s="11" t="s">
        <v>20</v>
      </c>
      <c r="I19" s="10"/>
      <c r="J19" s="10" t="s">
        <v>21</v>
      </c>
      <c r="K19" s="10" t="s">
        <v>31</v>
      </c>
      <c r="L19" s="10"/>
      <c r="M19" s="10"/>
      <c r="N19" s="10" t="s">
        <v>127</v>
      </c>
      <c r="O19" s="10" t="s">
        <v>407</v>
      </c>
      <c r="P19" s="10"/>
      <c r="Q19" s="12">
        <f t="shared" si="0"/>
        <v>1781.89</v>
      </c>
      <c r="R19" s="12" t="b">
        <f t="shared" si="1"/>
        <v>1</v>
      </c>
      <c r="S19" s="12"/>
      <c r="T19" s="12"/>
    </row>
    <row r="20" spans="1:20" s="13" customFormat="1" ht="210" x14ac:dyDescent="0.25">
      <c r="A20" s="10" t="s">
        <v>16</v>
      </c>
      <c r="B20" s="10" t="s">
        <v>92</v>
      </c>
      <c r="C20" s="10" t="s">
        <v>36</v>
      </c>
      <c r="D20" s="10" t="s">
        <v>93</v>
      </c>
      <c r="E20" s="11">
        <v>1077.5999999999999</v>
      </c>
      <c r="F20" s="11">
        <v>1078</v>
      </c>
      <c r="G20" s="11">
        <f t="shared" ref="G20:G22" si="5">(F20-E20)*100/F20</f>
        <v>3.7105751391474116E-2</v>
      </c>
      <c r="H20" s="11" t="s">
        <v>20</v>
      </c>
      <c r="I20" s="10"/>
      <c r="J20" s="10" t="s">
        <v>21</v>
      </c>
      <c r="K20" s="10" t="s">
        <v>31</v>
      </c>
      <c r="L20" s="10" t="s">
        <v>95</v>
      </c>
      <c r="M20" s="10"/>
      <c r="N20" s="10" t="s">
        <v>23</v>
      </c>
      <c r="O20" s="10" t="s">
        <v>24</v>
      </c>
      <c r="P20" s="10" t="s">
        <v>94</v>
      </c>
      <c r="Q20" s="12">
        <f t="shared" si="0"/>
        <v>1185.3599999999999</v>
      </c>
      <c r="R20" s="12" t="b">
        <f t="shared" si="1"/>
        <v>1</v>
      </c>
      <c r="S20" s="12"/>
      <c r="T20" s="12"/>
    </row>
    <row r="21" spans="1:20" s="13" customFormat="1" ht="75" x14ac:dyDescent="0.25">
      <c r="A21" s="10" t="s">
        <v>16</v>
      </c>
      <c r="B21" s="10" t="s">
        <v>96</v>
      </c>
      <c r="C21" s="10" t="s">
        <v>36</v>
      </c>
      <c r="D21" s="10" t="s">
        <v>97</v>
      </c>
      <c r="E21" s="11">
        <v>698.3</v>
      </c>
      <c r="F21" s="11">
        <v>698</v>
      </c>
      <c r="G21" s="11">
        <f t="shared" si="5"/>
        <v>-4.2979942693403224E-2</v>
      </c>
      <c r="H21" s="11" t="s">
        <v>20</v>
      </c>
      <c r="I21" s="10"/>
      <c r="J21" s="10" t="s">
        <v>21</v>
      </c>
      <c r="K21" s="10" t="s">
        <v>31</v>
      </c>
      <c r="L21" s="10" t="s">
        <v>78</v>
      </c>
      <c r="M21" s="10"/>
      <c r="N21" s="10" t="s">
        <v>23</v>
      </c>
      <c r="O21" s="10" t="s">
        <v>24</v>
      </c>
      <c r="P21" s="10"/>
      <c r="Q21" s="12">
        <f t="shared" si="0"/>
        <v>768.13</v>
      </c>
      <c r="R21" s="12" t="b">
        <f t="shared" si="1"/>
        <v>1</v>
      </c>
      <c r="S21" s="12"/>
      <c r="T21" s="12"/>
    </row>
    <row r="22" spans="1:20" s="13" customFormat="1" ht="195" x14ac:dyDescent="0.25">
      <c r="A22" s="10" t="s">
        <v>16</v>
      </c>
      <c r="B22" s="10" t="s">
        <v>98</v>
      </c>
      <c r="C22" s="10" t="s">
        <v>36</v>
      </c>
      <c r="D22" s="10" t="s">
        <v>99</v>
      </c>
      <c r="E22" s="11">
        <v>1121.8</v>
      </c>
      <c r="F22" s="11">
        <v>1122</v>
      </c>
      <c r="G22" s="11">
        <f t="shared" si="5"/>
        <v>1.7825311942963055E-2</v>
      </c>
      <c r="H22" s="11" t="s">
        <v>20</v>
      </c>
      <c r="I22" s="10"/>
      <c r="J22" s="10" t="s">
        <v>21</v>
      </c>
      <c r="K22" s="10" t="s">
        <v>22</v>
      </c>
      <c r="L22" s="10" t="s">
        <v>101</v>
      </c>
      <c r="M22" s="10"/>
      <c r="N22" s="10" t="s">
        <v>23</v>
      </c>
      <c r="O22" s="10" t="s">
        <v>24</v>
      </c>
      <c r="P22" s="10" t="s">
        <v>100</v>
      </c>
      <c r="Q22" s="12">
        <f t="shared" si="0"/>
        <v>1233.98</v>
      </c>
      <c r="R22" s="12" t="b">
        <f t="shared" si="1"/>
        <v>1</v>
      </c>
      <c r="S22" s="12"/>
      <c r="T22" s="12"/>
    </row>
    <row r="23" spans="1:20" s="13" customFormat="1" ht="210" x14ac:dyDescent="0.25">
      <c r="A23" s="10" t="s">
        <v>16</v>
      </c>
      <c r="B23" s="10" t="s">
        <v>102</v>
      </c>
      <c r="C23" s="10" t="s">
        <v>36</v>
      </c>
      <c r="D23" s="10" t="s">
        <v>103</v>
      </c>
      <c r="E23" s="11">
        <v>137.19999999999999</v>
      </c>
      <c r="F23" s="11"/>
      <c r="G23" s="11"/>
      <c r="H23" s="11" t="s">
        <v>20</v>
      </c>
      <c r="I23" s="10"/>
      <c r="J23" s="10" t="s">
        <v>21</v>
      </c>
      <c r="K23" s="10" t="s">
        <v>22</v>
      </c>
      <c r="L23" s="10" t="s">
        <v>104</v>
      </c>
      <c r="M23" s="10"/>
      <c r="N23" s="10" t="s">
        <v>127</v>
      </c>
      <c r="O23" s="10" t="s">
        <v>424</v>
      </c>
      <c r="P23" s="10"/>
      <c r="Q23" s="12">
        <f t="shared" si="0"/>
        <v>150.91999999999999</v>
      </c>
      <c r="R23" s="12" t="b">
        <f t="shared" si="1"/>
        <v>1</v>
      </c>
      <c r="S23" s="12"/>
      <c r="T23" s="12"/>
    </row>
    <row r="24" spans="1:20" s="13" customFormat="1" ht="210" x14ac:dyDescent="0.25">
      <c r="A24" s="10" t="s">
        <v>16</v>
      </c>
      <c r="B24" s="10" t="s">
        <v>105</v>
      </c>
      <c r="C24" s="10" t="s">
        <v>36</v>
      </c>
      <c r="D24" s="10" t="s">
        <v>106</v>
      </c>
      <c r="E24" s="11">
        <v>1504.2</v>
      </c>
      <c r="F24" s="11">
        <v>1504</v>
      </c>
      <c r="G24" s="11">
        <f t="shared" ref="G24:G26" si="6">(F24-E24)*100/F24</f>
        <v>-1.3297872340428556E-2</v>
      </c>
      <c r="H24" s="11" t="s">
        <v>20</v>
      </c>
      <c r="I24" s="10"/>
      <c r="J24" s="10" t="s">
        <v>21</v>
      </c>
      <c r="K24" s="10" t="s">
        <v>31</v>
      </c>
      <c r="L24" s="10" t="s">
        <v>107</v>
      </c>
      <c r="M24" s="10"/>
      <c r="N24" s="10" t="s">
        <v>23</v>
      </c>
      <c r="O24" s="10" t="s">
        <v>24</v>
      </c>
      <c r="P24" s="10"/>
      <c r="Q24" s="12">
        <f t="shared" si="0"/>
        <v>1654.6200000000001</v>
      </c>
      <c r="R24" s="12" t="b">
        <f t="shared" si="1"/>
        <v>1</v>
      </c>
      <c r="S24" s="12"/>
      <c r="T24" s="12"/>
    </row>
    <row r="25" spans="1:20" s="16" customFormat="1" ht="195" x14ac:dyDescent="0.25">
      <c r="A25" s="14" t="s">
        <v>16</v>
      </c>
      <c r="B25" s="14" t="s">
        <v>108</v>
      </c>
      <c r="C25" s="14" t="s">
        <v>36</v>
      </c>
      <c r="D25" s="14" t="s">
        <v>109</v>
      </c>
      <c r="E25" s="15">
        <v>990.1</v>
      </c>
      <c r="F25" s="15">
        <v>990</v>
      </c>
      <c r="G25" s="11">
        <f t="shared" si="6"/>
        <v>-1.0101010101012397E-2</v>
      </c>
      <c r="H25" s="11" t="s">
        <v>20</v>
      </c>
      <c r="I25" s="14"/>
      <c r="J25" s="10" t="s">
        <v>21</v>
      </c>
      <c r="K25" s="10" t="s">
        <v>31</v>
      </c>
      <c r="L25" s="14" t="s">
        <v>111</v>
      </c>
      <c r="M25" s="14"/>
      <c r="N25" s="10" t="s">
        <v>23</v>
      </c>
      <c r="O25" s="10" t="s">
        <v>24</v>
      </c>
      <c r="P25" s="14" t="s">
        <v>110</v>
      </c>
      <c r="Q25" s="12">
        <f t="shared" si="0"/>
        <v>1089.1100000000001</v>
      </c>
      <c r="R25" s="12" t="b">
        <f t="shared" si="1"/>
        <v>1</v>
      </c>
      <c r="S25" s="12"/>
      <c r="T25" s="12"/>
    </row>
    <row r="26" spans="1:20" s="13" customFormat="1" ht="195" x14ac:dyDescent="0.25">
      <c r="A26" s="10" t="s">
        <v>16</v>
      </c>
      <c r="B26" s="10" t="s">
        <v>112</v>
      </c>
      <c r="C26" s="10" t="s">
        <v>113</v>
      </c>
      <c r="D26" s="10" t="s">
        <v>114</v>
      </c>
      <c r="E26" s="11">
        <v>1298.7</v>
      </c>
      <c r="F26" s="11">
        <v>1299.3699999999999</v>
      </c>
      <c r="G26" s="11">
        <f t="shared" si="6"/>
        <v>5.1563449979593605E-2</v>
      </c>
      <c r="H26" s="11" t="s">
        <v>20</v>
      </c>
      <c r="I26" s="10"/>
      <c r="J26" s="10" t="s">
        <v>21</v>
      </c>
      <c r="K26" s="10" t="s">
        <v>31</v>
      </c>
      <c r="L26" s="10" t="s">
        <v>116</v>
      </c>
      <c r="M26" s="10"/>
      <c r="N26" s="10" t="s">
        <v>23</v>
      </c>
      <c r="O26" s="10" t="s">
        <v>24</v>
      </c>
      <c r="P26" s="10" t="s">
        <v>115</v>
      </c>
      <c r="Q26" s="12">
        <f t="shared" si="0"/>
        <v>1428.5700000000002</v>
      </c>
      <c r="R26" s="12" t="b">
        <f t="shared" si="1"/>
        <v>1</v>
      </c>
      <c r="S26" s="12"/>
      <c r="T26" s="12"/>
    </row>
    <row r="27" spans="1:20" s="13" customFormat="1" ht="75" x14ac:dyDescent="0.25">
      <c r="A27" s="10" t="s">
        <v>16</v>
      </c>
      <c r="B27" s="10" t="s">
        <v>117</v>
      </c>
      <c r="C27" s="10" t="s">
        <v>36</v>
      </c>
      <c r="D27" s="10" t="s">
        <v>118</v>
      </c>
      <c r="E27" s="11">
        <v>1124</v>
      </c>
      <c r="F27" s="11"/>
      <c r="G27" s="11"/>
      <c r="H27" s="11" t="s">
        <v>20</v>
      </c>
      <c r="I27" s="10"/>
      <c r="J27" s="10" t="s">
        <v>21</v>
      </c>
      <c r="K27" s="10" t="s">
        <v>31</v>
      </c>
      <c r="L27" s="10"/>
      <c r="M27" s="10"/>
      <c r="N27" s="10" t="s">
        <v>127</v>
      </c>
      <c r="O27" s="10" t="s">
        <v>408</v>
      </c>
      <c r="P27" s="10"/>
      <c r="Q27" s="12">
        <f t="shared" si="0"/>
        <v>1236.4000000000001</v>
      </c>
      <c r="R27" s="12" t="b">
        <f t="shared" si="1"/>
        <v>1</v>
      </c>
      <c r="S27" s="12"/>
      <c r="T27" s="12"/>
    </row>
    <row r="28" spans="1:20" s="13" customFormat="1" ht="210" x14ac:dyDescent="0.25">
      <c r="A28" s="10" t="s">
        <v>16</v>
      </c>
      <c r="B28" s="10" t="s">
        <v>119</v>
      </c>
      <c r="C28" s="10" t="s">
        <v>36</v>
      </c>
      <c r="D28" s="10" t="s">
        <v>120</v>
      </c>
      <c r="E28" s="11">
        <v>1018</v>
      </c>
      <c r="F28" s="11">
        <v>1023</v>
      </c>
      <c r="G28" s="11">
        <f t="shared" ref="G28:G30" si="7">(F28-E28)*100/F28</f>
        <v>0.48875855327468232</v>
      </c>
      <c r="H28" s="11" t="s">
        <v>29</v>
      </c>
      <c r="I28" s="10"/>
      <c r="J28" s="10" t="s">
        <v>30</v>
      </c>
      <c r="K28" s="10" t="s">
        <v>22</v>
      </c>
      <c r="L28" s="10" t="s">
        <v>122</v>
      </c>
      <c r="M28" s="10"/>
      <c r="N28" s="10" t="s">
        <v>409</v>
      </c>
      <c r="O28" s="10" t="s">
        <v>34</v>
      </c>
      <c r="P28" s="10" t="s">
        <v>121</v>
      </c>
      <c r="Q28" s="12">
        <f t="shared" si="0"/>
        <v>1119.8</v>
      </c>
      <c r="R28" s="12" t="b">
        <f t="shared" si="1"/>
        <v>1</v>
      </c>
      <c r="S28" s="12"/>
      <c r="T28" s="12"/>
    </row>
    <row r="29" spans="1:20" s="13" customFormat="1" ht="210" x14ac:dyDescent="0.25">
      <c r="A29" s="10" t="s">
        <v>16</v>
      </c>
      <c r="B29" s="10" t="s">
        <v>123</v>
      </c>
      <c r="C29" s="10" t="s">
        <v>113</v>
      </c>
      <c r="D29" s="10" t="s">
        <v>124</v>
      </c>
      <c r="E29" s="11">
        <v>1209.2</v>
      </c>
      <c r="F29" s="11">
        <v>1302</v>
      </c>
      <c r="G29" s="11">
        <f t="shared" si="7"/>
        <v>7.1274961597542212</v>
      </c>
      <c r="H29" s="11" t="s">
        <v>20</v>
      </c>
      <c r="I29" s="10"/>
      <c r="J29" s="10" t="s">
        <v>21</v>
      </c>
      <c r="K29" s="10" t="s">
        <v>31</v>
      </c>
      <c r="L29" s="10" t="s">
        <v>126</v>
      </c>
      <c r="M29" s="10"/>
      <c r="N29" s="10" t="s">
        <v>23</v>
      </c>
      <c r="O29" s="10" t="s">
        <v>404</v>
      </c>
      <c r="P29" s="10" t="s">
        <v>125</v>
      </c>
      <c r="Q29" s="12">
        <f t="shared" si="0"/>
        <v>1330.1200000000001</v>
      </c>
      <c r="R29" s="12" t="b">
        <f t="shared" si="1"/>
        <v>1</v>
      </c>
      <c r="S29" s="12"/>
      <c r="T29" s="12"/>
    </row>
    <row r="30" spans="1:20" s="13" customFormat="1" ht="210" x14ac:dyDescent="0.25">
      <c r="A30" s="10" t="s">
        <v>16</v>
      </c>
      <c r="B30" s="10" t="s">
        <v>128</v>
      </c>
      <c r="C30" s="10" t="s">
        <v>36</v>
      </c>
      <c r="D30" s="10" t="s">
        <v>129</v>
      </c>
      <c r="E30" s="11">
        <v>1115.0999999999999</v>
      </c>
      <c r="F30" s="11">
        <v>1171.8599999999999</v>
      </c>
      <c r="G30" s="11">
        <f t="shared" si="7"/>
        <v>4.8435819978495722</v>
      </c>
      <c r="H30" s="11" t="s">
        <v>20</v>
      </c>
      <c r="I30" s="10"/>
      <c r="J30" s="10" t="s">
        <v>21</v>
      </c>
      <c r="K30" s="10" t="s">
        <v>31</v>
      </c>
      <c r="L30" s="10" t="s">
        <v>131</v>
      </c>
      <c r="M30" s="10"/>
      <c r="N30" s="10" t="s">
        <v>23</v>
      </c>
      <c r="O30" s="10" t="s">
        <v>404</v>
      </c>
      <c r="P30" s="10" t="s">
        <v>130</v>
      </c>
      <c r="Q30" s="12">
        <f t="shared" si="0"/>
        <v>1226.6099999999999</v>
      </c>
      <c r="R30" s="12" t="b">
        <f t="shared" si="1"/>
        <v>1</v>
      </c>
      <c r="S30" s="12"/>
      <c r="T30" s="12"/>
    </row>
    <row r="31" spans="1:20" s="16" customFormat="1" ht="210" x14ac:dyDescent="0.25">
      <c r="A31" s="14" t="s">
        <v>16</v>
      </c>
      <c r="B31" s="14" t="s">
        <v>132</v>
      </c>
      <c r="C31" s="14" t="s">
        <v>36</v>
      </c>
      <c r="D31" s="14" t="s">
        <v>133</v>
      </c>
      <c r="E31" s="15">
        <v>1228.4000000000001</v>
      </c>
      <c r="F31" s="15"/>
      <c r="G31" s="11"/>
      <c r="H31" s="11" t="s">
        <v>20</v>
      </c>
      <c r="I31" s="14"/>
      <c r="J31" s="10" t="s">
        <v>21</v>
      </c>
      <c r="K31" s="14" t="s">
        <v>22</v>
      </c>
      <c r="L31" s="14" t="s">
        <v>136</v>
      </c>
      <c r="M31" s="14"/>
      <c r="N31" s="14" t="s">
        <v>410</v>
      </c>
      <c r="O31" s="14" t="s">
        <v>135</v>
      </c>
      <c r="P31" s="14" t="s">
        <v>134</v>
      </c>
      <c r="Q31" s="12">
        <f t="shared" si="0"/>
        <v>1351.24</v>
      </c>
      <c r="R31" s="12" t="b">
        <f t="shared" si="1"/>
        <v>1</v>
      </c>
      <c r="S31" s="12"/>
      <c r="T31" s="12"/>
    </row>
    <row r="32" spans="1:20" s="13" customFormat="1" ht="210" x14ac:dyDescent="0.25">
      <c r="A32" s="10" t="s">
        <v>16</v>
      </c>
      <c r="B32" s="10" t="s">
        <v>138</v>
      </c>
      <c r="C32" s="10" t="s">
        <v>36</v>
      </c>
      <c r="D32" s="10" t="s">
        <v>139</v>
      </c>
      <c r="E32" s="11">
        <v>1189.5999999999999</v>
      </c>
      <c r="F32" s="11">
        <v>1419.87</v>
      </c>
      <c r="G32" s="11">
        <f t="shared" ref="G32:G36" si="8">(F32-E32)*100/F32</f>
        <v>16.217681900455677</v>
      </c>
      <c r="H32" s="11" t="s">
        <v>20</v>
      </c>
      <c r="I32" s="10"/>
      <c r="J32" s="10" t="s">
        <v>21</v>
      </c>
      <c r="K32" s="10" t="s">
        <v>31</v>
      </c>
      <c r="L32" s="10" t="s">
        <v>141</v>
      </c>
      <c r="M32" s="10"/>
      <c r="N32" s="10" t="s">
        <v>23</v>
      </c>
      <c r="O32" s="10" t="s">
        <v>24</v>
      </c>
      <c r="P32" s="10" t="s">
        <v>140</v>
      </c>
      <c r="Q32" s="12">
        <f t="shared" si="0"/>
        <v>1308.56</v>
      </c>
      <c r="R32" s="12" t="b">
        <f t="shared" si="1"/>
        <v>0</v>
      </c>
      <c r="S32" s="12"/>
      <c r="T32" s="12"/>
    </row>
    <row r="33" spans="1:20" s="13" customFormat="1" ht="195" x14ac:dyDescent="0.25">
      <c r="A33" s="10" t="s">
        <v>16</v>
      </c>
      <c r="B33" s="10" t="s">
        <v>142</v>
      </c>
      <c r="C33" s="10" t="s">
        <v>36</v>
      </c>
      <c r="D33" s="10" t="s">
        <v>143</v>
      </c>
      <c r="E33" s="11">
        <v>1252</v>
      </c>
      <c r="F33" s="11">
        <v>1400.71</v>
      </c>
      <c r="G33" s="11">
        <f t="shared" si="8"/>
        <v>10.616758643830631</v>
      </c>
      <c r="H33" s="11" t="s">
        <v>20</v>
      </c>
      <c r="I33" s="10"/>
      <c r="J33" s="10" t="s">
        <v>21</v>
      </c>
      <c r="K33" s="10" t="s">
        <v>31</v>
      </c>
      <c r="L33" s="10" t="s">
        <v>145</v>
      </c>
      <c r="M33" s="10"/>
      <c r="N33" s="10" t="s">
        <v>23</v>
      </c>
      <c r="O33" s="10" t="s">
        <v>24</v>
      </c>
      <c r="P33" s="10" t="s">
        <v>144</v>
      </c>
      <c r="Q33" s="12">
        <f t="shared" si="0"/>
        <v>1377.2</v>
      </c>
      <c r="R33" s="12" t="b">
        <f t="shared" si="1"/>
        <v>0</v>
      </c>
      <c r="S33" s="12"/>
      <c r="T33" s="12"/>
    </row>
    <row r="34" spans="1:20" s="13" customFormat="1" ht="75" x14ac:dyDescent="0.25">
      <c r="A34" s="10" t="s">
        <v>16</v>
      </c>
      <c r="B34" s="10" t="s">
        <v>146</v>
      </c>
      <c r="C34" s="10" t="s">
        <v>36</v>
      </c>
      <c r="D34" s="10" t="s">
        <v>80</v>
      </c>
      <c r="E34" s="11">
        <v>1172.7</v>
      </c>
      <c r="F34" s="11">
        <v>2146</v>
      </c>
      <c r="G34" s="11">
        <f t="shared" si="8"/>
        <v>45.354147250698972</v>
      </c>
      <c r="H34" s="11" t="s">
        <v>20</v>
      </c>
      <c r="I34" s="10"/>
      <c r="J34" s="10" t="s">
        <v>21</v>
      </c>
      <c r="K34" s="10" t="s">
        <v>31</v>
      </c>
      <c r="L34" s="10" t="s">
        <v>147</v>
      </c>
      <c r="M34" s="10"/>
      <c r="N34" s="10" t="s">
        <v>23</v>
      </c>
      <c r="O34" s="10" t="s">
        <v>426</v>
      </c>
      <c r="P34" s="10"/>
      <c r="Q34" s="12">
        <f t="shared" si="0"/>
        <v>1289.97</v>
      </c>
      <c r="R34" s="12" t="b">
        <f t="shared" si="1"/>
        <v>0</v>
      </c>
      <c r="S34" s="12"/>
      <c r="T34" s="12"/>
    </row>
    <row r="35" spans="1:20" s="13" customFormat="1" ht="195" x14ac:dyDescent="0.25">
      <c r="A35" s="10" t="s">
        <v>16</v>
      </c>
      <c r="B35" s="10" t="s">
        <v>148</v>
      </c>
      <c r="C35" s="10" t="s">
        <v>18</v>
      </c>
      <c r="D35" s="10" t="s">
        <v>149</v>
      </c>
      <c r="E35" s="11">
        <v>1106.05</v>
      </c>
      <c r="F35" s="11">
        <v>1090.6400000000001</v>
      </c>
      <c r="G35" s="11">
        <f t="shared" si="8"/>
        <v>-1.4129318565245959</v>
      </c>
      <c r="H35" s="11" t="s">
        <v>29</v>
      </c>
      <c r="I35" s="10"/>
      <c r="J35" s="10" t="s">
        <v>30</v>
      </c>
      <c r="K35" s="10" t="s">
        <v>151</v>
      </c>
      <c r="L35" s="10" t="s">
        <v>152</v>
      </c>
      <c r="M35" s="10"/>
      <c r="N35" s="10" t="s">
        <v>137</v>
      </c>
      <c r="O35" s="10" t="s">
        <v>34</v>
      </c>
      <c r="P35" s="10" t="s">
        <v>150</v>
      </c>
      <c r="Q35" s="12">
        <f t="shared" si="0"/>
        <v>1216.655</v>
      </c>
      <c r="R35" s="12" t="b">
        <f t="shared" si="1"/>
        <v>1</v>
      </c>
      <c r="S35" s="12"/>
      <c r="T35" s="12"/>
    </row>
    <row r="36" spans="1:20" s="13" customFormat="1" ht="180" x14ac:dyDescent="0.25">
      <c r="A36" s="10" t="s">
        <v>16</v>
      </c>
      <c r="B36" s="10" t="s">
        <v>153</v>
      </c>
      <c r="C36" s="10" t="s">
        <v>18</v>
      </c>
      <c r="D36" s="10" t="s">
        <v>154</v>
      </c>
      <c r="E36" s="11">
        <v>1446</v>
      </c>
      <c r="F36" s="11">
        <v>1468.44</v>
      </c>
      <c r="G36" s="11">
        <f t="shared" si="8"/>
        <v>1.5281523249162412</v>
      </c>
      <c r="H36" s="11" t="s">
        <v>29</v>
      </c>
      <c r="I36" s="10"/>
      <c r="J36" s="10" t="s">
        <v>30</v>
      </c>
      <c r="K36" s="10" t="s">
        <v>31</v>
      </c>
      <c r="L36" s="10" t="s">
        <v>156</v>
      </c>
      <c r="M36" s="10"/>
      <c r="N36" s="10" t="s">
        <v>137</v>
      </c>
      <c r="O36" s="10" t="s">
        <v>34</v>
      </c>
      <c r="P36" s="10" t="s">
        <v>155</v>
      </c>
      <c r="Q36" s="12">
        <f t="shared" si="0"/>
        <v>1590.6</v>
      </c>
      <c r="R36" s="12" t="b">
        <f t="shared" si="1"/>
        <v>1</v>
      </c>
      <c r="S36" s="12"/>
      <c r="T36" s="12"/>
    </row>
    <row r="37" spans="1:20" s="13" customFormat="1" ht="105" x14ac:dyDescent="0.25">
      <c r="A37" s="10" t="s">
        <v>16</v>
      </c>
      <c r="B37" s="10" t="s">
        <v>157</v>
      </c>
      <c r="C37" s="10" t="s">
        <v>18</v>
      </c>
      <c r="D37" s="10" t="s">
        <v>158</v>
      </c>
      <c r="E37" s="11">
        <v>1300</v>
      </c>
      <c r="F37" s="11">
        <v>1300</v>
      </c>
      <c r="G37" s="11">
        <f t="shared" si="2"/>
        <v>0</v>
      </c>
      <c r="H37" s="11" t="s">
        <v>29</v>
      </c>
      <c r="I37" s="10"/>
      <c r="J37" s="10" t="s">
        <v>30</v>
      </c>
      <c r="K37" s="10" t="s">
        <v>31</v>
      </c>
      <c r="L37" s="10" t="s">
        <v>160</v>
      </c>
      <c r="M37" s="10"/>
      <c r="N37" s="10" t="s">
        <v>39</v>
      </c>
      <c r="O37" s="10" t="s">
        <v>411</v>
      </c>
      <c r="P37" s="10" t="s">
        <v>159</v>
      </c>
      <c r="Q37" s="12">
        <f t="shared" si="0"/>
        <v>1430</v>
      </c>
      <c r="R37" s="12" t="b">
        <f t="shared" si="1"/>
        <v>1</v>
      </c>
      <c r="S37" s="12"/>
      <c r="T37" s="12"/>
    </row>
    <row r="38" spans="1:20" s="13" customFormat="1" ht="105" x14ac:dyDescent="0.25">
      <c r="A38" s="10" t="s">
        <v>16</v>
      </c>
      <c r="B38" s="10" t="s">
        <v>161</v>
      </c>
      <c r="C38" s="10" t="s">
        <v>18</v>
      </c>
      <c r="D38" s="10" t="s">
        <v>162</v>
      </c>
      <c r="E38" s="11">
        <v>1123</v>
      </c>
      <c r="F38" s="11">
        <v>1120.73</v>
      </c>
      <c r="G38" s="11">
        <f>(F38-E38)*100/F38</f>
        <v>-0.20254655447788333</v>
      </c>
      <c r="H38" s="11" t="s">
        <v>29</v>
      </c>
      <c r="I38" s="10"/>
      <c r="J38" s="10" t="s">
        <v>30</v>
      </c>
      <c r="K38" s="10" t="s">
        <v>31</v>
      </c>
      <c r="L38" s="10" t="s">
        <v>164</v>
      </c>
      <c r="M38" s="10"/>
      <c r="N38" s="10" t="s">
        <v>137</v>
      </c>
      <c r="O38" s="10" t="s">
        <v>34</v>
      </c>
      <c r="P38" s="10" t="s">
        <v>163</v>
      </c>
      <c r="Q38" s="12">
        <f t="shared" si="0"/>
        <v>1235.3</v>
      </c>
      <c r="R38" s="12" t="b">
        <f t="shared" si="1"/>
        <v>1</v>
      </c>
      <c r="S38" s="12"/>
      <c r="T38" s="12"/>
    </row>
    <row r="39" spans="1:20" s="13" customFormat="1" ht="75" x14ac:dyDescent="0.25">
      <c r="A39" s="10" t="s">
        <v>16</v>
      </c>
      <c r="B39" s="10" t="s">
        <v>165</v>
      </c>
      <c r="C39" s="10" t="s">
        <v>18</v>
      </c>
      <c r="D39" s="10" t="s">
        <v>166</v>
      </c>
      <c r="E39" s="11">
        <v>1932</v>
      </c>
      <c r="F39" s="11">
        <v>1932</v>
      </c>
      <c r="G39" s="11">
        <f t="shared" si="2"/>
        <v>0</v>
      </c>
      <c r="H39" s="11" t="s">
        <v>29</v>
      </c>
      <c r="I39" s="10"/>
      <c r="J39" s="10" t="s">
        <v>30</v>
      </c>
      <c r="K39" s="10" t="s">
        <v>31</v>
      </c>
      <c r="L39" s="10" t="s">
        <v>168</v>
      </c>
      <c r="M39" s="10"/>
      <c r="N39" s="10" t="s">
        <v>39</v>
      </c>
      <c r="O39" s="10" t="s">
        <v>411</v>
      </c>
      <c r="P39" s="10" t="s">
        <v>167</v>
      </c>
      <c r="Q39" s="12">
        <f t="shared" si="0"/>
        <v>2125.1999999999998</v>
      </c>
      <c r="R39" s="12" t="b">
        <f t="shared" si="1"/>
        <v>1</v>
      </c>
      <c r="S39" s="12"/>
      <c r="T39" s="12"/>
    </row>
    <row r="40" spans="1:20" s="13" customFormat="1" ht="105" x14ac:dyDescent="0.25">
      <c r="A40" s="10" t="s">
        <v>16</v>
      </c>
      <c r="B40" s="10" t="s">
        <v>169</v>
      </c>
      <c r="C40" s="10" t="s">
        <v>36</v>
      </c>
      <c r="D40" s="10" t="s">
        <v>170</v>
      </c>
      <c r="E40" s="11">
        <v>1051</v>
      </c>
      <c r="F40" s="11">
        <v>1051</v>
      </c>
      <c r="G40" s="11">
        <f t="shared" si="2"/>
        <v>0</v>
      </c>
      <c r="H40" s="11" t="s">
        <v>29</v>
      </c>
      <c r="I40" s="10"/>
      <c r="J40" s="10" t="s">
        <v>30</v>
      </c>
      <c r="K40" s="10" t="s">
        <v>31</v>
      </c>
      <c r="L40" s="10" t="s">
        <v>172</v>
      </c>
      <c r="M40" s="10"/>
      <c r="N40" s="10" t="s">
        <v>39</v>
      </c>
      <c r="O40" s="10" t="s">
        <v>411</v>
      </c>
      <c r="P40" s="10" t="s">
        <v>171</v>
      </c>
      <c r="Q40" s="12">
        <f t="shared" si="0"/>
        <v>1156.0999999999999</v>
      </c>
      <c r="R40" s="12" t="b">
        <f t="shared" si="1"/>
        <v>1</v>
      </c>
      <c r="S40" s="12"/>
      <c r="T40" s="12"/>
    </row>
    <row r="41" spans="1:20" s="13" customFormat="1" ht="105" x14ac:dyDescent="0.25">
      <c r="A41" s="10" t="s">
        <v>16</v>
      </c>
      <c r="B41" s="10" t="s">
        <v>173</v>
      </c>
      <c r="C41" s="10" t="s">
        <v>174</v>
      </c>
      <c r="D41" s="10" t="s">
        <v>175</v>
      </c>
      <c r="E41" s="11">
        <v>1500</v>
      </c>
      <c r="F41" s="11">
        <v>1500</v>
      </c>
      <c r="G41" s="11">
        <f t="shared" si="2"/>
        <v>0</v>
      </c>
      <c r="H41" s="11" t="s">
        <v>29</v>
      </c>
      <c r="I41" s="10"/>
      <c r="J41" s="10" t="s">
        <v>30</v>
      </c>
      <c r="K41" s="10" t="s">
        <v>31</v>
      </c>
      <c r="L41" s="10" t="s">
        <v>176</v>
      </c>
      <c r="M41" s="10"/>
      <c r="N41" s="10" t="s">
        <v>430</v>
      </c>
      <c r="O41" s="10"/>
      <c r="P41" s="10"/>
      <c r="Q41" s="12">
        <f t="shared" si="0"/>
        <v>1650</v>
      </c>
      <c r="R41" s="12" t="b">
        <f t="shared" si="1"/>
        <v>1</v>
      </c>
      <c r="S41" s="12"/>
      <c r="T41" s="12"/>
    </row>
    <row r="42" spans="1:20" s="13" customFormat="1" ht="120" x14ac:dyDescent="0.25">
      <c r="A42" s="10" t="s">
        <v>16</v>
      </c>
      <c r="B42" s="10" t="s">
        <v>177</v>
      </c>
      <c r="C42" s="10" t="s">
        <v>36</v>
      </c>
      <c r="D42" s="10" t="s">
        <v>178</v>
      </c>
      <c r="E42" s="11">
        <v>1160</v>
      </c>
      <c r="F42" s="11">
        <v>1163.48</v>
      </c>
      <c r="G42" s="11">
        <f t="shared" ref="G42:G43" si="9">(F42-E42)*100/F42</f>
        <v>0.29910269192422889</v>
      </c>
      <c r="H42" s="11" t="s">
        <v>29</v>
      </c>
      <c r="I42" s="10"/>
      <c r="J42" s="10" t="s">
        <v>30</v>
      </c>
      <c r="K42" s="10" t="s">
        <v>22</v>
      </c>
      <c r="L42" s="10" t="s">
        <v>180</v>
      </c>
      <c r="M42" s="10"/>
      <c r="N42" s="10" t="s">
        <v>137</v>
      </c>
      <c r="O42" s="10" t="s">
        <v>34</v>
      </c>
      <c r="P42" s="10" t="s">
        <v>179</v>
      </c>
      <c r="Q42" s="12">
        <f t="shared" si="0"/>
        <v>1276</v>
      </c>
      <c r="R42" s="12" t="b">
        <f t="shared" si="1"/>
        <v>1</v>
      </c>
      <c r="S42" s="12"/>
      <c r="T42" s="12"/>
    </row>
    <row r="43" spans="1:20" s="13" customFormat="1" ht="120" x14ac:dyDescent="0.25">
      <c r="A43" s="10" t="s">
        <v>16</v>
      </c>
      <c r="B43" s="10" t="s">
        <v>181</v>
      </c>
      <c r="C43" s="10" t="s">
        <v>18</v>
      </c>
      <c r="D43" s="10" t="s">
        <v>182</v>
      </c>
      <c r="E43" s="11">
        <v>1388</v>
      </c>
      <c r="F43" s="11">
        <v>1395.87</v>
      </c>
      <c r="G43" s="11">
        <f t="shared" si="9"/>
        <v>0.56380608509387631</v>
      </c>
      <c r="H43" s="11" t="s">
        <v>29</v>
      </c>
      <c r="I43" s="10"/>
      <c r="J43" s="10" t="s">
        <v>30</v>
      </c>
      <c r="K43" s="10" t="s">
        <v>22</v>
      </c>
      <c r="L43" s="10" t="s">
        <v>184</v>
      </c>
      <c r="M43" s="10"/>
      <c r="N43" s="10" t="s">
        <v>137</v>
      </c>
      <c r="O43" s="10" t="s">
        <v>34</v>
      </c>
      <c r="P43" s="10" t="s">
        <v>183</v>
      </c>
      <c r="Q43" s="12">
        <f t="shared" si="0"/>
        <v>1526.8</v>
      </c>
      <c r="R43" s="12" t="b">
        <f t="shared" si="1"/>
        <v>1</v>
      </c>
      <c r="S43" s="12"/>
      <c r="T43" s="12"/>
    </row>
    <row r="44" spans="1:20" s="13" customFormat="1" ht="120" x14ac:dyDescent="0.25">
      <c r="A44" s="10" t="s">
        <v>16</v>
      </c>
      <c r="B44" s="10" t="s">
        <v>185</v>
      </c>
      <c r="C44" s="10" t="s">
        <v>36</v>
      </c>
      <c r="D44" s="10" t="s">
        <v>186</v>
      </c>
      <c r="E44" s="11">
        <v>769</v>
      </c>
      <c r="F44" s="11">
        <v>769</v>
      </c>
      <c r="G44" s="11">
        <f t="shared" si="2"/>
        <v>0</v>
      </c>
      <c r="H44" s="11" t="s">
        <v>29</v>
      </c>
      <c r="I44" s="10"/>
      <c r="J44" s="10" t="s">
        <v>30</v>
      </c>
      <c r="K44" s="10" t="s">
        <v>22</v>
      </c>
      <c r="L44" s="10" t="s">
        <v>187</v>
      </c>
      <c r="M44" s="10"/>
      <c r="N44" s="10" t="s">
        <v>39</v>
      </c>
      <c r="O44" s="10" t="s">
        <v>411</v>
      </c>
      <c r="P44" s="10"/>
      <c r="Q44" s="12">
        <f t="shared" si="0"/>
        <v>845.9</v>
      </c>
      <c r="R44" s="12" t="b">
        <f t="shared" si="1"/>
        <v>1</v>
      </c>
      <c r="S44" s="12"/>
      <c r="T44" s="12"/>
    </row>
    <row r="45" spans="1:20" s="13" customFormat="1" ht="195" x14ac:dyDescent="0.25">
      <c r="A45" s="10" t="s">
        <v>16</v>
      </c>
      <c r="B45" s="10" t="s">
        <v>188</v>
      </c>
      <c r="C45" s="10" t="s">
        <v>189</v>
      </c>
      <c r="D45" s="10" t="s">
        <v>190</v>
      </c>
      <c r="E45" s="11">
        <v>1000</v>
      </c>
      <c r="F45" s="11">
        <v>1000</v>
      </c>
      <c r="G45" s="11">
        <f t="shared" si="2"/>
        <v>0</v>
      </c>
      <c r="H45" s="11" t="s">
        <v>29</v>
      </c>
      <c r="I45" s="10"/>
      <c r="J45" s="10" t="s">
        <v>30</v>
      </c>
      <c r="K45" s="10" t="s">
        <v>31</v>
      </c>
      <c r="L45" s="10" t="s">
        <v>192</v>
      </c>
      <c r="M45" s="10"/>
      <c r="N45" s="10" t="s">
        <v>39</v>
      </c>
      <c r="O45" s="10" t="s">
        <v>411</v>
      </c>
      <c r="P45" s="10" t="s">
        <v>191</v>
      </c>
      <c r="Q45" s="12">
        <f t="shared" si="0"/>
        <v>1100</v>
      </c>
      <c r="R45" s="12" t="b">
        <f t="shared" si="1"/>
        <v>1</v>
      </c>
      <c r="S45" s="12"/>
      <c r="T45" s="12"/>
    </row>
    <row r="46" spans="1:20" s="13" customFormat="1" ht="75" x14ac:dyDescent="0.25">
      <c r="A46" s="10" t="s">
        <v>16</v>
      </c>
      <c r="B46" s="10" t="s">
        <v>193</v>
      </c>
      <c r="C46" s="10" t="s">
        <v>18</v>
      </c>
      <c r="D46" s="10" t="s">
        <v>194</v>
      </c>
      <c r="E46" s="11">
        <v>1000</v>
      </c>
      <c r="F46" s="11">
        <v>1000</v>
      </c>
      <c r="G46" s="11">
        <f t="shared" si="2"/>
        <v>0</v>
      </c>
      <c r="H46" s="11" t="s">
        <v>29</v>
      </c>
      <c r="I46" s="10"/>
      <c r="J46" s="10" t="s">
        <v>30</v>
      </c>
      <c r="K46" s="10" t="s">
        <v>31</v>
      </c>
      <c r="L46" s="10" t="s">
        <v>192</v>
      </c>
      <c r="M46" s="10"/>
      <c r="N46" s="10" t="s">
        <v>39</v>
      </c>
      <c r="O46" s="10" t="s">
        <v>411</v>
      </c>
      <c r="P46" s="10"/>
      <c r="Q46" s="12">
        <f t="shared" si="0"/>
        <v>1100</v>
      </c>
      <c r="R46" s="12" t="b">
        <f t="shared" si="1"/>
        <v>1</v>
      </c>
      <c r="S46" s="12"/>
      <c r="T46" s="12"/>
    </row>
    <row r="47" spans="1:20" s="13" customFormat="1" ht="75" x14ac:dyDescent="0.25">
      <c r="A47" s="10" t="s">
        <v>16</v>
      </c>
      <c r="B47" s="10" t="s">
        <v>195</v>
      </c>
      <c r="C47" s="10" t="s">
        <v>18</v>
      </c>
      <c r="D47" s="10" t="s">
        <v>194</v>
      </c>
      <c r="E47" s="11">
        <v>1000</v>
      </c>
      <c r="F47" s="11">
        <v>1000</v>
      </c>
      <c r="G47" s="11">
        <f t="shared" si="2"/>
        <v>0</v>
      </c>
      <c r="H47" s="11" t="s">
        <v>29</v>
      </c>
      <c r="I47" s="10"/>
      <c r="J47" s="10" t="s">
        <v>30</v>
      </c>
      <c r="K47" s="10" t="s">
        <v>31</v>
      </c>
      <c r="L47" s="10" t="s">
        <v>196</v>
      </c>
      <c r="M47" s="10"/>
      <c r="N47" s="10" t="s">
        <v>39</v>
      </c>
      <c r="O47" s="10" t="s">
        <v>411</v>
      </c>
      <c r="P47" s="10"/>
      <c r="Q47" s="12">
        <f t="shared" si="0"/>
        <v>1100</v>
      </c>
      <c r="R47" s="12" t="b">
        <f t="shared" si="1"/>
        <v>1</v>
      </c>
      <c r="S47" s="12"/>
      <c r="T47" s="12"/>
    </row>
    <row r="48" spans="1:20" s="13" customFormat="1" ht="120" x14ac:dyDescent="0.25">
      <c r="A48" s="10" t="s">
        <v>16</v>
      </c>
      <c r="B48" s="10" t="s">
        <v>197</v>
      </c>
      <c r="C48" s="10" t="s">
        <v>198</v>
      </c>
      <c r="D48" s="10" t="s">
        <v>199</v>
      </c>
      <c r="E48" s="11">
        <v>1209</v>
      </c>
      <c r="F48" s="11">
        <v>1209</v>
      </c>
      <c r="G48" s="11">
        <f t="shared" si="2"/>
        <v>0</v>
      </c>
      <c r="H48" s="11" t="s">
        <v>29</v>
      </c>
      <c r="I48" s="10"/>
      <c r="J48" s="10" t="s">
        <v>30</v>
      </c>
      <c r="K48" s="10" t="s">
        <v>31</v>
      </c>
      <c r="L48" s="10" t="s">
        <v>201</v>
      </c>
      <c r="M48" s="10"/>
      <c r="N48" s="10" t="s">
        <v>39</v>
      </c>
      <c r="O48" s="10" t="s">
        <v>411</v>
      </c>
      <c r="P48" s="10" t="s">
        <v>200</v>
      </c>
      <c r="Q48" s="12">
        <f t="shared" si="0"/>
        <v>1329.9</v>
      </c>
      <c r="R48" s="12" t="b">
        <f t="shared" si="1"/>
        <v>1</v>
      </c>
      <c r="S48" s="12"/>
      <c r="T48" s="12"/>
    </row>
    <row r="49" spans="1:20" s="13" customFormat="1" ht="150" x14ac:dyDescent="0.25">
      <c r="A49" s="10" t="s">
        <v>16</v>
      </c>
      <c r="B49" s="10" t="s">
        <v>202</v>
      </c>
      <c r="C49" s="10" t="s">
        <v>18</v>
      </c>
      <c r="D49" s="10" t="s">
        <v>203</v>
      </c>
      <c r="E49" s="11">
        <v>1000</v>
      </c>
      <c r="F49" s="11">
        <v>1000</v>
      </c>
      <c r="G49" s="11">
        <f t="shared" si="2"/>
        <v>0</v>
      </c>
      <c r="H49" s="11" t="s">
        <v>29</v>
      </c>
      <c r="I49" s="10"/>
      <c r="J49" s="10" t="s">
        <v>30</v>
      </c>
      <c r="K49" s="10" t="s">
        <v>151</v>
      </c>
      <c r="L49" s="10" t="s">
        <v>204</v>
      </c>
      <c r="M49" s="10"/>
      <c r="N49" s="10" t="s">
        <v>39</v>
      </c>
      <c r="O49" s="10" t="s">
        <v>411</v>
      </c>
      <c r="P49" s="10"/>
      <c r="Q49" s="12">
        <f t="shared" si="0"/>
        <v>1100</v>
      </c>
      <c r="R49" s="12" t="b">
        <f t="shared" si="1"/>
        <v>1</v>
      </c>
      <c r="S49" s="12"/>
      <c r="T49" s="12"/>
    </row>
    <row r="50" spans="1:20" s="13" customFormat="1" ht="210" x14ac:dyDescent="0.25">
      <c r="A50" s="10" t="s">
        <v>16</v>
      </c>
      <c r="B50" s="10" t="s">
        <v>205</v>
      </c>
      <c r="C50" s="10" t="s">
        <v>18</v>
      </c>
      <c r="D50" s="10" t="s">
        <v>206</v>
      </c>
      <c r="E50" s="11">
        <v>1000</v>
      </c>
      <c r="F50" s="11">
        <v>1000</v>
      </c>
      <c r="G50" s="11">
        <f t="shared" si="2"/>
        <v>0</v>
      </c>
      <c r="H50" s="11" t="s">
        <v>29</v>
      </c>
      <c r="I50" s="10"/>
      <c r="J50" s="10" t="s">
        <v>30</v>
      </c>
      <c r="K50" s="10" t="s">
        <v>31</v>
      </c>
      <c r="L50" s="10" t="s">
        <v>208</v>
      </c>
      <c r="M50" s="10"/>
      <c r="N50" s="10" t="s">
        <v>39</v>
      </c>
      <c r="O50" s="10" t="s">
        <v>411</v>
      </c>
      <c r="P50" s="10" t="s">
        <v>207</v>
      </c>
      <c r="Q50" s="12">
        <f t="shared" si="0"/>
        <v>1100</v>
      </c>
      <c r="R50" s="12" t="b">
        <f t="shared" si="1"/>
        <v>1</v>
      </c>
      <c r="S50" s="12"/>
      <c r="T50" s="12"/>
    </row>
    <row r="51" spans="1:20" s="13" customFormat="1" ht="150" x14ac:dyDescent="0.25">
      <c r="A51" s="10" t="s">
        <v>16</v>
      </c>
      <c r="B51" s="10" t="s">
        <v>209</v>
      </c>
      <c r="C51" s="10" t="s">
        <v>18</v>
      </c>
      <c r="D51" s="10" t="s">
        <v>203</v>
      </c>
      <c r="E51" s="11">
        <v>1000</v>
      </c>
      <c r="F51" s="11">
        <v>1000</v>
      </c>
      <c r="G51" s="11">
        <f t="shared" si="2"/>
        <v>0</v>
      </c>
      <c r="H51" s="11" t="s">
        <v>29</v>
      </c>
      <c r="I51" s="10"/>
      <c r="J51" s="10" t="s">
        <v>30</v>
      </c>
      <c r="K51" s="10" t="s">
        <v>31</v>
      </c>
      <c r="L51" s="10" t="s">
        <v>192</v>
      </c>
      <c r="M51" s="10"/>
      <c r="N51" s="10" t="s">
        <v>39</v>
      </c>
      <c r="O51" s="10" t="s">
        <v>411</v>
      </c>
      <c r="P51" s="10"/>
      <c r="Q51" s="12">
        <f t="shared" si="0"/>
        <v>1100</v>
      </c>
      <c r="R51" s="12" t="b">
        <f t="shared" si="1"/>
        <v>1</v>
      </c>
      <c r="S51" s="12"/>
      <c r="T51" s="12"/>
    </row>
    <row r="52" spans="1:20" s="13" customFormat="1" ht="210" x14ac:dyDescent="0.25">
      <c r="A52" s="10" t="s">
        <v>16</v>
      </c>
      <c r="B52" s="10" t="s">
        <v>210</v>
      </c>
      <c r="C52" s="10" t="s">
        <v>189</v>
      </c>
      <c r="D52" s="10" t="s">
        <v>211</v>
      </c>
      <c r="E52" s="11">
        <v>1000</v>
      </c>
      <c r="F52" s="11">
        <v>1000</v>
      </c>
      <c r="G52" s="11">
        <f t="shared" si="2"/>
        <v>0</v>
      </c>
      <c r="H52" s="11" t="s">
        <v>29</v>
      </c>
      <c r="I52" s="10"/>
      <c r="J52" s="10" t="s">
        <v>30</v>
      </c>
      <c r="K52" s="10" t="s">
        <v>31</v>
      </c>
      <c r="L52" s="10" t="s">
        <v>212</v>
      </c>
      <c r="M52" s="10"/>
      <c r="N52" s="10" t="s">
        <v>39</v>
      </c>
      <c r="O52" s="10" t="s">
        <v>411</v>
      </c>
      <c r="P52" s="10"/>
      <c r="Q52" s="12">
        <f t="shared" si="0"/>
        <v>1100</v>
      </c>
      <c r="R52" s="12" t="b">
        <f t="shared" si="1"/>
        <v>1</v>
      </c>
      <c r="S52" s="12"/>
      <c r="T52" s="12"/>
    </row>
    <row r="53" spans="1:20" s="13" customFormat="1" ht="90" x14ac:dyDescent="0.25">
      <c r="A53" s="10" t="s">
        <v>16</v>
      </c>
      <c r="B53" s="10" t="s">
        <v>213</v>
      </c>
      <c r="C53" s="10" t="s">
        <v>214</v>
      </c>
      <c r="D53" s="10" t="s">
        <v>215</v>
      </c>
      <c r="E53" s="11">
        <v>722</v>
      </c>
      <c r="F53" s="11">
        <v>712.87</v>
      </c>
      <c r="G53" s="11">
        <f>(F53-E53)*100/F53</f>
        <v>-1.2807384235554864</v>
      </c>
      <c r="H53" s="11" t="s">
        <v>29</v>
      </c>
      <c r="I53" s="10"/>
      <c r="J53" s="10" t="s">
        <v>30</v>
      </c>
      <c r="K53" s="10" t="s">
        <v>151</v>
      </c>
      <c r="L53" s="10" t="s">
        <v>217</v>
      </c>
      <c r="M53" s="10"/>
      <c r="N53" s="10" t="s">
        <v>137</v>
      </c>
      <c r="O53" s="10" t="s">
        <v>34</v>
      </c>
      <c r="P53" s="10" t="s">
        <v>216</v>
      </c>
      <c r="Q53" s="12">
        <f t="shared" si="0"/>
        <v>794.2</v>
      </c>
      <c r="R53" s="12" t="b">
        <f t="shared" si="1"/>
        <v>1</v>
      </c>
      <c r="S53" s="12"/>
      <c r="T53" s="12"/>
    </row>
    <row r="54" spans="1:20" s="13" customFormat="1" ht="105" x14ac:dyDescent="0.25">
      <c r="A54" s="10" t="s">
        <v>16</v>
      </c>
      <c r="B54" s="10" t="s">
        <v>218</v>
      </c>
      <c r="C54" s="10" t="s">
        <v>18</v>
      </c>
      <c r="D54" s="10" t="s">
        <v>219</v>
      </c>
      <c r="E54" s="11">
        <v>1751</v>
      </c>
      <c r="F54" s="11">
        <v>1751</v>
      </c>
      <c r="G54" s="11">
        <f t="shared" si="2"/>
        <v>0</v>
      </c>
      <c r="H54" s="11" t="s">
        <v>29</v>
      </c>
      <c r="I54" s="10"/>
      <c r="J54" s="10" t="s">
        <v>30</v>
      </c>
      <c r="K54" s="10" t="s">
        <v>31</v>
      </c>
      <c r="L54" s="10" t="s">
        <v>221</v>
      </c>
      <c r="M54" s="10"/>
      <c r="N54" s="10" t="s">
        <v>39</v>
      </c>
      <c r="O54" s="10" t="s">
        <v>411</v>
      </c>
      <c r="P54" s="10" t="s">
        <v>220</v>
      </c>
      <c r="Q54" s="12">
        <f t="shared" si="0"/>
        <v>1926.1</v>
      </c>
      <c r="R54" s="12" t="b">
        <f t="shared" si="1"/>
        <v>1</v>
      </c>
      <c r="S54" s="12"/>
      <c r="T54" s="12"/>
    </row>
    <row r="55" spans="1:20" s="13" customFormat="1" ht="135" x14ac:dyDescent="0.25">
      <c r="A55" s="10" t="s">
        <v>16</v>
      </c>
      <c r="B55" s="10" t="s">
        <v>222</v>
      </c>
      <c r="C55" s="10" t="s">
        <v>223</v>
      </c>
      <c r="D55" s="10" t="s">
        <v>224</v>
      </c>
      <c r="E55" s="11">
        <v>36</v>
      </c>
      <c r="F55" s="11">
        <v>36</v>
      </c>
      <c r="G55" s="11">
        <f t="shared" si="2"/>
        <v>0</v>
      </c>
      <c r="H55" s="11" t="s">
        <v>29</v>
      </c>
      <c r="I55" s="10"/>
      <c r="J55" s="10" t="s">
        <v>30</v>
      </c>
      <c r="K55" s="10" t="s">
        <v>225</v>
      </c>
      <c r="L55" s="10"/>
      <c r="M55" s="10"/>
      <c r="N55" s="10" t="s">
        <v>39</v>
      </c>
      <c r="O55" s="10" t="s">
        <v>411</v>
      </c>
      <c r="P55" s="10"/>
      <c r="Q55" s="12">
        <f t="shared" si="0"/>
        <v>39.6</v>
      </c>
      <c r="R55" s="12" t="b">
        <f t="shared" si="1"/>
        <v>1</v>
      </c>
      <c r="S55" s="12"/>
      <c r="T55" s="12"/>
    </row>
    <row r="56" spans="1:20" s="13" customFormat="1" ht="105" x14ac:dyDescent="0.25">
      <c r="A56" s="10" t="s">
        <v>16</v>
      </c>
      <c r="B56" s="10" t="s">
        <v>226</v>
      </c>
      <c r="C56" s="10" t="s">
        <v>18</v>
      </c>
      <c r="D56" s="10" t="s">
        <v>227</v>
      </c>
      <c r="E56" s="11">
        <v>1436</v>
      </c>
      <c r="F56" s="11">
        <v>1436</v>
      </c>
      <c r="G56" s="11">
        <f>(F56-E56)*100/F56</f>
        <v>0</v>
      </c>
      <c r="H56" s="11" t="s">
        <v>29</v>
      </c>
      <c r="I56" s="10"/>
      <c r="J56" s="10" t="s">
        <v>30</v>
      </c>
      <c r="K56" s="10" t="s">
        <v>22</v>
      </c>
      <c r="L56" s="10" t="s">
        <v>229</v>
      </c>
      <c r="M56" s="10"/>
      <c r="N56" s="10" t="s">
        <v>137</v>
      </c>
      <c r="O56" s="10" t="s">
        <v>34</v>
      </c>
      <c r="P56" s="10" t="s">
        <v>228</v>
      </c>
      <c r="Q56" s="12">
        <f t="shared" si="0"/>
        <v>1579.6</v>
      </c>
      <c r="R56" s="12" t="b">
        <f t="shared" si="1"/>
        <v>1</v>
      </c>
      <c r="S56" s="12"/>
      <c r="T56" s="12"/>
    </row>
    <row r="57" spans="1:20" s="13" customFormat="1" ht="105" x14ac:dyDescent="0.25">
      <c r="A57" s="10" t="s">
        <v>16</v>
      </c>
      <c r="B57" s="10" t="s">
        <v>230</v>
      </c>
      <c r="C57" s="10" t="s">
        <v>18</v>
      </c>
      <c r="D57" s="10" t="s">
        <v>231</v>
      </c>
      <c r="E57" s="11">
        <v>1251</v>
      </c>
      <c r="F57" s="11">
        <v>1251</v>
      </c>
      <c r="G57" s="11">
        <f t="shared" si="2"/>
        <v>0</v>
      </c>
      <c r="H57" s="11" t="s">
        <v>29</v>
      </c>
      <c r="I57" s="10"/>
      <c r="J57" s="10" t="s">
        <v>30</v>
      </c>
      <c r="K57" s="10" t="s">
        <v>22</v>
      </c>
      <c r="L57" s="10" t="s">
        <v>233</v>
      </c>
      <c r="M57" s="10"/>
      <c r="N57" s="10" t="s">
        <v>39</v>
      </c>
      <c r="O57" s="10" t="s">
        <v>411</v>
      </c>
      <c r="P57" s="10" t="s">
        <v>232</v>
      </c>
      <c r="Q57" s="12">
        <f t="shared" si="0"/>
        <v>1376.1</v>
      </c>
      <c r="R57" s="12" t="b">
        <f t="shared" si="1"/>
        <v>1</v>
      </c>
      <c r="S57" s="12"/>
      <c r="T57" s="12"/>
    </row>
    <row r="58" spans="1:20" s="13" customFormat="1" ht="105" x14ac:dyDescent="0.25">
      <c r="A58" s="10" t="s">
        <v>16</v>
      </c>
      <c r="B58" s="10" t="s">
        <v>234</v>
      </c>
      <c r="C58" s="10" t="s">
        <v>18</v>
      </c>
      <c r="D58" s="10" t="s">
        <v>235</v>
      </c>
      <c r="E58" s="11">
        <v>1232.9000000000001</v>
      </c>
      <c r="F58" s="11">
        <v>1273.96</v>
      </c>
      <c r="G58" s="11">
        <f>(F58-E58)*100/F58</f>
        <v>3.2230211309617212</v>
      </c>
      <c r="H58" s="11" t="s">
        <v>29</v>
      </c>
      <c r="I58" s="10"/>
      <c r="J58" s="10" t="s">
        <v>30</v>
      </c>
      <c r="K58" s="10" t="s">
        <v>31</v>
      </c>
      <c r="L58" s="10" t="s">
        <v>237</v>
      </c>
      <c r="M58" s="10"/>
      <c r="N58" s="10" t="s">
        <v>137</v>
      </c>
      <c r="O58" s="10" t="s">
        <v>34</v>
      </c>
      <c r="P58" s="10" t="s">
        <v>236</v>
      </c>
      <c r="Q58" s="12">
        <f t="shared" si="0"/>
        <v>1356.19</v>
      </c>
      <c r="R58" s="12" t="b">
        <f t="shared" si="1"/>
        <v>1</v>
      </c>
      <c r="S58" s="12"/>
      <c r="T58" s="12"/>
    </row>
    <row r="59" spans="1:20" s="13" customFormat="1" ht="105" x14ac:dyDescent="0.25">
      <c r="A59" s="10" t="s">
        <v>16</v>
      </c>
      <c r="B59" s="10" t="s">
        <v>238</v>
      </c>
      <c r="C59" s="10" t="s">
        <v>113</v>
      </c>
      <c r="D59" s="10" t="s">
        <v>239</v>
      </c>
      <c r="E59" s="11">
        <v>1119</v>
      </c>
      <c r="F59" s="11">
        <v>1119</v>
      </c>
      <c r="G59" s="11">
        <f t="shared" si="2"/>
        <v>0</v>
      </c>
      <c r="H59" s="11" t="s">
        <v>29</v>
      </c>
      <c r="I59" s="10"/>
      <c r="J59" s="10" t="s">
        <v>30</v>
      </c>
      <c r="K59" s="10" t="s">
        <v>31</v>
      </c>
      <c r="L59" s="10" t="s">
        <v>241</v>
      </c>
      <c r="M59" s="10"/>
      <c r="N59" s="10" t="s">
        <v>39</v>
      </c>
      <c r="O59" s="10" t="s">
        <v>411</v>
      </c>
      <c r="P59" s="10" t="s">
        <v>240</v>
      </c>
      <c r="Q59" s="12">
        <f t="shared" si="0"/>
        <v>1230.9000000000001</v>
      </c>
      <c r="R59" s="12" t="b">
        <f t="shared" si="1"/>
        <v>1</v>
      </c>
      <c r="S59" s="12"/>
      <c r="T59" s="12"/>
    </row>
    <row r="60" spans="1:20" s="13" customFormat="1" ht="105" x14ac:dyDescent="0.25">
      <c r="A60" s="10" t="s">
        <v>16</v>
      </c>
      <c r="B60" s="10" t="s">
        <v>242</v>
      </c>
      <c r="C60" s="10" t="s">
        <v>18</v>
      </c>
      <c r="D60" s="10" t="s">
        <v>243</v>
      </c>
      <c r="E60" s="11">
        <v>1305</v>
      </c>
      <c r="F60" s="11">
        <v>1315.9</v>
      </c>
      <c r="G60" s="11">
        <f t="shared" ref="G60:G62" si="10">(F60-E60)*100/F60</f>
        <v>0.82833042024470627</v>
      </c>
      <c r="H60" s="11" t="s">
        <v>29</v>
      </c>
      <c r="I60" s="10"/>
      <c r="J60" s="10" t="s">
        <v>30</v>
      </c>
      <c r="K60" s="10" t="s">
        <v>31</v>
      </c>
      <c r="L60" s="10" t="s">
        <v>412</v>
      </c>
      <c r="M60" s="10"/>
      <c r="N60" s="10" t="s">
        <v>137</v>
      </c>
      <c r="O60" s="10" t="s">
        <v>34</v>
      </c>
      <c r="P60" s="10" t="s">
        <v>413</v>
      </c>
      <c r="Q60" s="12">
        <f t="shared" si="0"/>
        <v>1435.5</v>
      </c>
      <c r="R60" s="12" t="b">
        <f t="shared" si="1"/>
        <v>1</v>
      </c>
      <c r="S60" s="12"/>
      <c r="T60" s="12"/>
    </row>
    <row r="61" spans="1:20" s="13" customFormat="1" ht="75" x14ac:dyDescent="0.25">
      <c r="A61" s="10" t="s">
        <v>415</v>
      </c>
      <c r="B61" s="10" t="s">
        <v>244</v>
      </c>
      <c r="C61" s="10" t="s">
        <v>18</v>
      </c>
      <c r="D61" s="10" t="s">
        <v>245</v>
      </c>
      <c r="E61" s="11">
        <v>1189.7</v>
      </c>
      <c r="F61" s="11">
        <v>1221.81</v>
      </c>
      <c r="G61" s="11">
        <f t="shared" si="10"/>
        <v>2.6280681939090287</v>
      </c>
      <c r="H61" s="11" t="s">
        <v>29</v>
      </c>
      <c r="I61" s="10"/>
      <c r="J61" s="10" t="s">
        <v>414</v>
      </c>
      <c r="K61" s="10" t="s">
        <v>31</v>
      </c>
      <c r="L61" s="10" t="s">
        <v>247</v>
      </c>
      <c r="M61" s="10"/>
      <c r="N61" s="10" t="s">
        <v>23</v>
      </c>
      <c r="O61" s="10" t="s">
        <v>24</v>
      </c>
      <c r="P61" s="10" t="s">
        <v>246</v>
      </c>
      <c r="Q61" s="12">
        <f t="shared" si="0"/>
        <v>1308.67</v>
      </c>
      <c r="R61" s="12" t="b">
        <f t="shared" si="1"/>
        <v>1</v>
      </c>
      <c r="S61" s="12"/>
      <c r="T61" s="12"/>
    </row>
    <row r="62" spans="1:20" s="13" customFormat="1" ht="60" x14ac:dyDescent="0.25">
      <c r="A62" s="10" t="s">
        <v>16</v>
      </c>
      <c r="B62" s="10" t="s">
        <v>248</v>
      </c>
      <c r="C62" s="10" t="s">
        <v>18</v>
      </c>
      <c r="D62" s="10" t="s">
        <v>249</v>
      </c>
      <c r="E62" s="11">
        <v>1176</v>
      </c>
      <c r="F62" s="11">
        <v>1215.73</v>
      </c>
      <c r="G62" s="11">
        <f t="shared" si="10"/>
        <v>3.2679953608120238</v>
      </c>
      <c r="H62" s="11" t="s">
        <v>29</v>
      </c>
      <c r="I62" s="10"/>
      <c r="J62" s="10" t="s">
        <v>30</v>
      </c>
      <c r="K62" s="10" t="s">
        <v>31</v>
      </c>
      <c r="L62" s="10" t="s">
        <v>251</v>
      </c>
      <c r="M62" s="10"/>
      <c r="N62" s="10" t="s">
        <v>137</v>
      </c>
      <c r="O62" s="10" t="s">
        <v>34</v>
      </c>
      <c r="P62" s="10" t="s">
        <v>250</v>
      </c>
      <c r="Q62" s="12">
        <f t="shared" si="0"/>
        <v>1293.5999999999999</v>
      </c>
      <c r="R62" s="12" t="b">
        <f t="shared" si="1"/>
        <v>1</v>
      </c>
      <c r="S62" s="12"/>
      <c r="T62" s="12"/>
    </row>
    <row r="63" spans="1:20" s="13" customFormat="1" ht="105" x14ac:dyDescent="0.25">
      <c r="A63" s="10" t="s">
        <v>16</v>
      </c>
      <c r="B63" s="10" t="s">
        <v>252</v>
      </c>
      <c r="C63" s="10" t="s">
        <v>18</v>
      </c>
      <c r="D63" s="10" t="s">
        <v>253</v>
      </c>
      <c r="E63" s="11">
        <v>1192.8399999999999</v>
      </c>
      <c r="F63" s="11">
        <v>1193</v>
      </c>
      <c r="G63" s="11">
        <f t="shared" si="2"/>
        <v>-1.3413366419644031E-2</v>
      </c>
      <c r="H63" s="11" t="s">
        <v>29</v>
      </c>
      <c r="I63" s="10"/>
      <c r="J63" s="10" t="s">
        <v>30</v>
      </c>
      <c r="K63" s="10" t="s">
        <v>31</v>
      </c>
      <c r="L63" s="10" t="s">
        <v>255</v>
      </c>
      <c r="M63" s="10"/>
      <c r="N63" s="10" t="s">
        <v>39</v>
      </c>
      <c r="O63" s="10" t="s">
        <v>411</v>
      </c>
      <c r="P63" s="10" t="s">
        <v>254</v>
      </c>
      <c r="Q63" s="12">
        <f t="shared" si="0"/>
        <v>1312.1239999999998</v>
      </c>
      <c r="R63" s="12" t="b">
        <f t="shared" si="1"/>
        <v>1</v>
      </c>
      <c r="S63" s="12"/>
      <c r="T63" s="12"/>
    </row>
    <row r="64" spans="1:20" s="13" customFormat="1" ht="105" x14ac:dyDescent="0.25">
      <c r="A64" s="10" t="s">
        <v>16</v>
      </c>
      <c r="B64" s="10" t="s">
        <v>256</v>
      </c>
      <c r="C64" s="10" t="s">
        <v>113</v>
      </c>
      <c r="D64" s="10" t="s">
        <v>257</v>
      </c>
      <c r="E64" s="11">
        <v>1167</v>
      </c>
      <c r="F64" s="11">
        <v>1167</v>
      </c>
      <c r="G64" s="11">
        <f t="shared" si="2"/>
        <v>0</v>
      </c>
      <c r="H64" s="11" t="s">
        <v>29</v>
      </c>
      <c r="I64" s="10"/>
      <c r="J64" s="10" t="s">
        <v>30</v>
      </c>
      <c r="K64" s="10" t="s">
        <v>22</v>
      </c>
      <c r="L64" s="10" t="s">
        <v>259</v>
      </c>
      <c r="M64" s="10"/>
      <c r="N64" s="10" t="s">
        <v>39</v>
      </c>
      <c r="O64" s="10" t="s">
        <v>411</v>
      </c>
      <c r="P64" s="10" t="s">
        <v>258</v>
      </c>
      <c r="Q64" s="12">
        <f t="shared" si="0"/>
        <v>1283.7</v>
      </c>
      <c r="R64" s="12" t="b">
        <f t="shared" si="1"/>
        <v>1</v>
      </c>
      <c r="S64" s="12"/>
      <c r="T64" s="12"/>
    </row>
    <row r="65" spans="1:20" s="13" customFormat="1" ht="180" x14ac:dyDescent="0.25">
      <c r="A65" s="10" t="s">
        <v>16</v>
      </c>
      <c r="B65" s="10" t="s">
        <v>260</v>
      </c>
      <c r="C65" s="10" t="s">
        <v>36</v>
      </c>
      <c r="D65" s="10" t="s">
        <v>261</v>
      </c>
      <c r="E65" s="11">
        <v>1363</v>
      </c>
      <c r="F65" s="11">
        <v>1363</v>
      </c>
      <c r="G65" s="11">
        <f t="shared" si="2"/>
        <v>0</v>
      </c>
      <c r="H65" s="11" t="s">
        <v>29</v>
      </c>
      <c r="I65" s="10"/>
      <c r="J65" s="10" t="s">
        <v>30</v>
      </c>
      <c r="K65" s="10" t="s">
        <v>31</v>
      </c>
      <c r="L65" s="10" t="s">
        <v>263</v>
      </c>
      <c r="M65" s="10"/>
      <c r="N65" s="10" t="s">
        <v>39</v>
      </c>
      <c r="O65" s="10" t="s">
        <v>411</v>
      </c>
      <c r="P65" s="10" t="s">
        <v>262</v>
      </c>
      <c r="Q65" s="12">
        <f t="shared" si="0"/>
        <v>1499.3</v>
      </c>
      <c r="R65" s="12" t="b">
        <f t="shared" si="1"/>
        <v>1</v>
      </c>
      <c r="S65" s="12"/>
      <c r="T65" s="12"/>
    </row>
    <row r="66" spans="1:20" s="13" customFormat="1" ht="210" x14ac:dyDescent="0.25">
      <c r="A66" s="10" t="s">
        <v>16</v>
      </c>
      <c r="B66" s="10" t="s">
        <v>264</v>
      </c>
      <c r="C66" s="10" t="s">
        <v>198</v>
      </c>
      <c r="D66" s="10" t="s">
        <v>265</v>
      </c>
      <c r="E66" s="11">
        <v>758</v>
      </c>
      <c r="F66" s="11">
        <v>669.7</v>
      </c>
      <c r="G66" s="11">
        <f t="shared" ref="G66:G68" si="11">(F66-E66)*100/F66</f>
        <v>-13.185008212632516</v>
      </c>
      <c r="H66" s="11" t="s">
        <v>29</v>
      </c>
      <c r="I66" s="10"/>
      <c r="J66" s="10" t="s">
        <v>30</v>
      </c>
      <c r="K66" s="10" t="s">
        <v>31</v>
      </c>
      <c r="L66" s="10" t="s">
        <v>267</v>
      </c>
      <c r="M66" s="10"/>
      <c r="N66" s="10" t="s">
        <v>137</v>
      </c>
      <c r="O66" s="10" t="s">
        <v>34</v>
      </c>
      <c r="P66" s="10" t="s">
        <v>266</v>
      </c>
      <c r="Q66" s="12">
        <f t="shared" si="0"/>
        <v>833.8</v>
      </c>
      <c r="R66" s="12" t="b">
        <f t="shared" si="1"/>
        <v>1</v>
      </c>
      <c r="S66" s="12"/>
      <c r="T66" s="12"/>
    </row>
    <row r="67" spans="1:20" s="13" customFormat="1" ht="210" x14ac:dyDescent="0.25">
      <c r="A67" s="10" t="s">
        <v>16</v>
      </c>
      <c r="B67" s="10" t="s">
        <v>268</v>
      </c>
      <c r="C67" s="10" t="s">
        <v>198</v>
      </c>
      <c r="D67" s="10" t="s">
        <v>269</v>
      </c>
      <c r="E67" s="11">
        <v>701</v>
      </c>
      <c r="F67" s="11">
        <v>633.67999999999995</v>
      </c>
      <c r="G67" s="11">
        <f t="shared" si="11"/>
        <v>-10.623658628961</v>
      </c>
      <c r="H67" s="11" t="s">
        <v>29</v>
      </c>
      <c r="I67" s="10"/>
      <c r="J67" s="10" t="s">
        <v>30</v>
      </c>
      <c r="K67" s="10" t="s">
        <v>22</v>
      </c>
      <c r="L67" s="10" t="s">
        <v>271</v>
      </c>
      <c r="M67" s="10"/>
      <c r="N67" s="10" t="s">
        <v>137</v>
      </c>
      <c r="O67" s="10" t="s">
        <v>34</v>
      </c>
      <c r="P67" s="10" t="s">
        <v>270</v>
      </c>
      <c r="Q67" s="12">
        <f t="shared" ref="Q67:Q112" si="12">(E67*0.1)+E67</f>
        <v>771.1</v>
      </c>
      <c r="R67" s="12" t="b">
        <f t="shared" ref="R67:R112" si="13">Q67&gt;F67</f>
        <v>1</v>
      </c>
      <c r="S67" s="12"/>
      <c r="T67" s="12"/>
    </row>
    <row r="68" spans="1:20" s="13" customFormat="1" ht="105" x14ac:dyDescent="0.25">
      <c r="A68" s="10" t="s">
        <v>16</v>
      </c>
      <c r="B68" s="10" t="s">
        <v>272</v>
      </c>
      <c r="C68" s="10" t="s">
        <v>174</v>
      </c>
      <c r="D68" s="10" t="s">
        <v>273</v>
      </c>
      <c r="E68" s="11">
        <v>1306</v>
      </c>
      <c r="F68" s="11">
        <v>1297.3399999999999</v>
      </c>
      <c r="G68" s="11">
        <f t="shared" si="11"/>
        <v>-0.6675196941434075</v>
      </c>
      <c r="H68" s="11" t="s">
        <v>29</v>
      </c>
      <c r="I68" s="10"/>
      <c r="J68" s="10" t="s">
        <v>30</v>
      </c>
      <c r="K68" s="10" t="s">
        <v>31</v>
      </c>
      <c r="L68" s="10" t="s">
        <v>275</v>
      </c>
      <c r="M68" s="10"/>
      <c r="N68" s="10" t="s">
        <v>137</v>
      </c>
      <c r="O68" s="10" t="s">
        <v>34</v>
      </c>
      <c r="P68" s="10" t="s">
        <v>274</v>
      </c>
      <c r="Q68" s="12">
        <f t="shared" si="12"/>
        <v>1436.6</v>
      </c>
      <c r="R68" s="12" t="b">
        <f t="shared" si="13"/>
        <v>1</v>
      </c>
      <c r="S68" s="12"/>
      <c r="T68" s="12"/>
    </row>
    <row r="69" spans="1:20" s="13" customFormat="1" ht="120" x14ac:dyDescent="0.25">
      <c r="A69" s="10" t="s">
        <v>16</v>
      </c>
      <c r="B69" s="10" t="s">
        <v>276</v>
      </c>
      <c r="C69" s="10" t="s">
        <v>113</v>
      </c>
      <c r="D69" s="10" t="s">
        <v>277</v>
      </c>
      <c r="E69" s="11">
        <v>1000</v>
      </c>
      <c r="F69" s="11">
        <v>1000</v>
      </c>
      <c r="G69" s="11">
        <f t="shared" ref="G69:G100" si="14">(E69-F69)*100/E69</f>
        <v>0</v>
      </c>
      <c r="H69" s="11" t="s">
        <v>29</v>
      </c>
      <c r="I69" s="10"/>
      <c r="J69" s="10" t="s">
        <v>30</v>
      </c>
      <c r="K69" s="10" t="s">
        <v>31</v>
      </c>
      <c r="L69" s="10" t="s">
        <v>192</v>
      </c>
      <c r="M69" s="10"/>
      <c r="N69" s="10" t="s">
        <v>39</v>
      </c>
      <c r="O69" s="10" t="s">
        <v>411</v>
      </c>
      <c r="P69" s="10"/>
      <c r="Q69" s="12">
        <f t="shared" si="12"/>
        <v>1100</v>
      </c>
      <c r="R69" s="12" t="b">
        <f t="shared" si="13"/>
        <v>1</v>
      </c>
      <c r="S69" s="12"/>
      <c r="T69" s="12"/>
    </row>
    <row r="70" spans="1:20" s="13" customFormat="1" ht="210" x14ac:dyDescent="0.25">
      <c r="A70" s="10" t="s">
        <v>16</v>
      </c>
      <c r="B70" s="10" t="s">
        <v>278</v>
      </c>
      <c r="C70" s="10" t="s">
        <v>214</v>
      </c>
      <c r="D70" s="10" t="s">
        <v>279</v>
      </c>
      <c r="E70" s="11">
        <v>500</v>
      </c>
      <c r="F70" s="11">
        <v>500</v>
      </c>
      <c r="G70" s="11">
        <f t="shared" si="14"/>
        <v>0</v>
      </c>
      <c r="H70" s="11" t="s">
        <v>29</v>
      </c>
      <c r="I70" s="10"/>
      <c r="J70" s="10" t="s">
        <v>30</v>
      </c>
      <c r="K70" s="10" t="s">
        <v>151</v>
      </c>
      <c r="L70" s="10" t="s">
        <v>281</v>
      </c>
      <c r="M70" s="10"/>
      <c r="N70" s="10" t="s">
        <v>39</v>
      </c>
      <c r="O70" s="10" t="s">
        <v>411</v>
      </c>
      <c r="P70" s="10" t="s">
        <v>280</v>
      </c>
      <c r="Q70" s="12">
        <f t="shared" si="12"/>
        <v>550</v>
      </c>
      <c r="R70" s="12" t="b">
        <f t="shared" si="13"/>
        <v>1</v>
      </c>
      <c r="S70" s="12"/>
      <c r="T70" s="12"/>
    </row>
    <row r="71" spans="1:20" s="13" customFormat="1" ht="210" x14ac:dyDescent="0.25">
      <c r="A71" s="10" t="s">
        <v>16</v>
      </c>
      <c r="B71" s="10" t="s">
        <v>282</v>
      </c>
      <c r="C71" s="10" t="s">
        <v>214</v>
      </c>
      <c r="D71" s="10" t="s">
        <v>283</v>
      </c>
      <c r="E71" s="11">
        <v>500</v>
      </c>
      <c r="F71" s="11">
        <v>500</v>
      </c>
      <c r="G71" s="11">
        <f t="shared" si="14"/>
        <v>0</v>
      </c>
      <c r="H71" s="11" t="s">
        <v>29</v>
      </c>
      <c r="I71" s="10"/>
      <c r="J71" s="10" t="s">
        <v>30</v>
      </c>
      <c r="K71" s="10" t="s">
        <v>151</v>
      </c>
      <c r="L71" s="10" t="s">
        <v>285</v>
      </c>
      <c r="M71" s="10"/>
      <c r="N71" s="10" t="s">
        <v>39</v>
      </c>
      <c r="O71" s="10" t="s">
        <v>411</v>
      </c>
      <c r="P71" s="10" t="s">
        <v>284</v>
      </c>
      <c r="Q71" s="12">
        <f t="shared" si="12"/>
        <v>550</v>
      </c>
      <c r="R71" s="12" t="b">
        <f t="shared" si="13"/>
        <v>1</v>
      </c>
      <c r="S71" s="12"/>
      <c r="T71" s="12"/>
    </row>
    <row r="72" spans="1:20" s="13" customFormat="1" ht="60" x14ac:dyDescent="0.25">
      <c r="A72" s="10" t="s">
        <v>16</v>
      </c>
      <c r="B72" s="10" t="s">
        <v>286</v>
      </c>
      <c r="C72" s="10" t="s">
        <v>18</v>
      </c>
      <c r="D72" s="10" t="s">
        <v>287</v>
      </c>
      <c r="E72" s="11">
        <v>1156.5</v>
      </c>
      <c r="F72" s="11">
        <v>1182.95</v>
      </c>
      <c r="G72" s="11">
        <f t="shared" ref="G72:G76" si="15">(F72-E72)*100/F72</f>
        <v>2.2359355847669002</v>
      </c>
      <c r="H72" s="11" t="s">
        <v>20</v>
      </c>
      <c r="I72" s="10"/>
      <c r="J72" s="10" t="s">
        <v>21</v>
      </c>
      <c r="K72" s="10" t="s">
        <v>31</v>
      </c>
      <c r="L72" s="10" t="s">
        <v>289</v>
      </c>
      <c r="M72" s="10"/>
      <c r="N72" s="10" t="s">
        <v>23</v>
      </c>
      <c r="O72" s="10" t="s">
        <v>24</v>
      </c>
      <c r="P72" s="10" t="s">
        <v>288</v>
      </c>
      <c r="Q72" s="12">
        <f t="shared" si="12"/>
        <v>1272.1500000000001</v>
      </c>
      <c r="R72" s="12" t="b">
        <f t="shared" si="13"/>
        <v>1</v>
      </c>
      <c r="S72" s="12"/>
      <c r="T72" s="12"/>
    </row>
    <row r="73" spans="1:20" s="13" customFormat="1" ht="75" x14ac:dyDescent="0.25">
      <c r="A73" s="10" t="s">
        <v>16</v>
      </c>
      <c r="B73" s="10" t="s">
        <v>290</v>
      </c>
      <c r="C73" s="10" t="s">
        <v>36</v>
      </c>
      <c r="D73" s="10" t="s">
        <v>291</v>
      </c>
      <c r="E73" s="11">
        <v>743</v>
      </c>
      <c r="F73" s="11">
        <v>771.34</v>
      </c>
      <c r="G73" s="11">
        <f t="shared" si="15"/>
        <v>3.6741255477480785</v>
      </c>
      <c r="H73" s="11" t="s">
        <v>29</v>
      </c>
      <c r="I73" s="10"/>
      <c r="J73" s="10" t="s">
        <v>30</v>
      </c>
      <c r="K73" s="10" t="s">
        <v>31</v>
      </c>
      <c r="L73" s="10" t="s">
        <v>292</v>
      </c>
      <c r="M73" s="10"/>
      <c r="N73" s="10" t="s">
        <v>137</v>
      </c>
      <c r="O73" s="10" t="s">
        <v>34</v>
      </c>
      <c r="P73" s="10"/>
      <c r="Q73" s="12">
        <f t="shared" si="12"/>
        <v>817.3</v>
      </c>
      <c r="R73" s="12" t="b">
        <f t="shared" si="13"/>
        <v>1</v>
      </c>
      <c r="S73" s="12"/>
      <c r="T73" s="12"/>
    </row>
    <row r="74" spans="1:20" s="13" customFormat="1" ht="60" x14ac:dyDescent="0.25">
      <c r="A74" s="10" t="s">
        <v>16</v>
      </c>
      <c r="B74" s="10" t="s">
        <v>293</v>
      </c>
      <c r="C74" s="10" t="s">
        <v>18</v>
      </c>
      <c r="D74" s="10" t="s">
        <v>294</v>
      </c>
      <c r="E74" s="11">
        <v>1028.4000000000001</v>
      </c>
      <c r="F74" s="11">
        <v>1078.6300000000001</v>
      </c>
      <c r="G74" s="11">
        <f t="shared" si="15"/>
        <v>4.6568332050842285</v>
      </c>
      <c r="H74" s="11" t="s">
        <v>20</v>
      </c>
      <c r="I74" s="10"/>
      <c r="J74" s="10" t="s">
        <v>21</v>
      </c>
      <c r="K74" s="10" t="s">
        <v>31</v>
      </c>
      <c r="L74" s="10" t="s">
        <v>296</v>
      </c>
      <c r="M74" s="10"/>
      <c r="N74" s="10" t="s">
        <v>23</v>
      </c>
      <c r="O74" s="10" t="s">
        <v>24</v>
      </c>
      <c r="P74" s="10" t="s">
        <v>295</v>
      </c>
      <c r="Q74" s="12">
        <f t="shared" si="12"/>
        <v>1131.24</v>
      </c>
      <c r="R74" s="12" t="b">
        <f t="shared" si="13"/>
        <v>1</v>
      </c>
      <c r="S74" s="12"/>
      <c r="T74" s="12"/>
    </row>
    <row r="75" spans="1:20" s="13" customFormat="1" ht="75" x14ac:dyDescent="0.25">
      <c r="A75" s="10" t="s">
        <v>16</v>
      </c>
      <c r="B75" s="10" t="s">
        <v>297</v>
      </c>
      <c r="C75" s="10" t="s">
        <v>18</v>
      </c>
      <c r="D75" s="10" t="s">
        <v>298</v>
      </c>
      <c r="E75" s="11">
        <v>1101</v>
      </c>
      <c r="F75" s="11">
        <v>1297.73</v>
      </c>
      <c r="G75" s="11">
        <f t="shared" si="15"/>
        <v>15.15954782581893</v>
      </c>
      <c r="H75" s="11" t="s">
        <v>29</v>
      </c>
      <c r="I75" s="17"/>
      <c r="J75" s="10" t="s">
        <v>30</v>
      </c>
      <c r="K75" s="10" t="s">
        <v>151</v>
      </c>
      <c r="L75" s="10" t="s">
        <v>300</v>
      </c>
      <c r="M75" s="10"/>
      <c r="N75" s="10" t="s">
        <v>137</v>
      </c>
      <c r="O75" s="10" t="s">
        <v>427</v>
      </c>
      <c r="P75" s="10" t="s">
        <v>299</v>
      </c>
      <c r="Q75" s="12">
        <f t="shared" si="12"/>
        <v>1211.0999999999999</v>
      </c>
      <c r="R75" s="12" t="b">
        <f t="shared" si="13"/>
        <v>0</v>
      </c>
      <c r="S75" s="12"/>
      <c r="T75" s="12"/>
    </row>
    <row r="76" spans="1:20" s="13" customFormat="1" ht="210" x14ac:dyDescent="0.25">
      <c r="A76" s="10" t="s">
        <v>16</v>
      </c>
      <c r="B76" s="10" t="s">
        <v>301</v>
      </c>
      <c r="C76" s="10" t="s">
        <v>18</v>
      </c>
      <c r="D76" s="10" t="s">
        <v>302</v>
      </c>
      <c r="E76" s="11">
        <v>1088</v>
      </c>
      <c r="F76" s="11">
        <v>1125</v>
      </c>
      <c r="G76" s="11">
        <f t="shared" si="15"/>
        <v>3.2888888888888888</v>
      </c>
      <c r="H76" s="11" t="s">
        <v>29</v>
      </c>
      <c r="I76" s="17"/>
      <c r="J76" s="10" t="s">
        <v>30</v>
      </c>
      <c r="K76" s="10" t="s">
        <v>31</v>
      </c>
      <c r="L76" s="10" t="s">
        <v>303</v>
      </c>
      <c r="M76" s="10"/>
      <c r="N76" s="10" t="s">
        <v>137</v>
      </c>
      <c r="O76" s="10" t="s">
        <v>34</v>
      </c>
      <c r="P76" s="10"/>
      <c r="Q76" s="12">
        <f t="shared" si="12"/>
        <v>1196.8</v>
      </c>
      <c r="R76" s="12" t="b">
        <f t="shared" si="13"/>
        <v>1</v>
      </c>
      <c r="S76" s="12"/>
      <c r="T76" s="12"/>
    </row>
    <row r="77" spans="1:20" s="13" customFormat="1" ht="120" x14ac:dyDescent="0.25">
      <c r="A77" s="10" t="s">
        <v>16</v>
      </c>
      <c r="B77" s="10" t="s">
        <v>304</v>
      </c>
      <c r="C77" s="10" t="s">
        <v>214</v>
      </c>
      <c r="D77" s="10" t="s">
        <v>305</v>
      </c>
      <c r="E77" s="11">
        <v>1242</v>
      </c>
      <c r="F77" s="11">
        <v>1242</v>
      </c>
      <c r="G77" s="11">
        <f t="shared" si="14"/>
        <v>0</v>
      </c>
      <c r="H77" s="11" t="s">
        <v>29</v>
      </c>
      <c r="I77" s="10"/>
      <c r="J77" s="10" t="s">
        <v>30</v>
      </c>
      <c r="K77" s="10" t="s">
        <v>31</v>
      </c>
      <c r="L77" s="10" t="s">
        <v>307</v>
      </c>
      <c r="M77" s="10"/>
      <c r="N77" s="10" t="s">
        <v>39</v>
      </c>
      <c r="O77" s="10" t="s">
        <v>411</v>
      </c>
      <c r="P77" s="10" t="s">
        <v>306</v>
      </c>
      <c r="Q77" s="12">
        <f t="shared" si="12"/>
        <v>1366.2</v>
      </c>
      <c r="R77" s="12" t="b">
        <f t="shared" si="13"/>
        <v>1</v>
      </c>
      <c r="S77" s="12"/>
      <c r="T77" s="12"/>
    </row>
    <row r="78" spans="1:20" s="13" customFormat="1" ht="60" x14ac:dyDescent="0.25">
      <c r="A78" s="10" t="s">
        <v>16</v>
      </c>
      <c r="B78" s="10" t="s">
        <v>308</v>
      </c>
      <c r="C78" s="10" t="s">
        <v>18</v>
      </c>
      <c r="D78" s="10" t="s">
        <v>309</v>
      </c>
      <c r="E78" s="11">
        <v>1683.8</v>
      </c>
      <c r="F78" s="11">
        <v>1606.79</v>
      </c>
      <c r="G78" s="11">
        <f t="shared" ref="G78:G83" si="16">(F78-E78)*100/F78</f>
        <v>-4.7927856160419218</v>
      </c>
      <c r="H78" s="11" t="s">
        <v>20</v>
      </c>
      <c r="I78" s="10"/>
      <c r="J78" s="10" t="s">
        <v>21</v>
      </c>
      <c r="K78" s="10" t="s">
        <v>31</v>
      </c>
      <c r="L78" s="10" t="s">
        <v>311</v>
      </c>
      <c r="M78" s="10"/>
      <c r="N78" s="10" t="s">
        <v>23</v>
      </c>
      <c r="O78" s="10" t="s">
        <v>24</v>
      </c>
      <c r="P78" s="10" t="s">
        <v>310</v>
      </c>
      <c r="Q78" s="12">
        <f t="shared" si="12"/>
        <v>1852.1799999999998</v>
      </c>
      <c r="R78" s="12" t="b">
        <f t="shared" si="13"/>
        <v>1</v>
      </c>
      <c r="S78" s="12"/>
      <c r="T78" s="12"/>
    </row>
    <row r="79" spans="1:20" s="13" customFormat="1" ht="120" x14ac:dyDescent="0.25">
      <c r="A79" s="10" t="s">
        <v>16</v>
      </c>
      <c r="B79" s="10" t="s">
        <v>312</v>
      </c>
      <c r="C79" s="10" t="s">
        <v>18</v>
      </c>
      <c r="D79" s="10" t="s">
        <v>313</v>
      </c>
      <c r="E79" s="11">
        <v>700</v>
      </c>
      <c r="F79" s="11">
        <v>803.98</v>
      </c>
      <c r="G79" s="11">
        <f t="shared" si="16"/>
        <v>12.93315754123237</v>
      </c>
      <c r="H79" s="11" t="s">
        <v>29</v>
      </c>
      <c r="I79" s="10"/>
      <c r="J79" s="10" t="s">
        <v>30</v>
      </c>
      <c r="K79" s="10" t="s">
        <v>31</v>
      </c>
      <c r="L79" s="10" t="s">
        <v>315</v>
      </c>
      <c r="M79" s="10"/>
      <c r="N79" s="10" t="s">
        <v>137</v>
      </c>
      <c r="O79" s="10" t="s">
        <v>427</v>
      </c>
      <c r="P79" s="10" t="s">
        <v>314</v>
      </c>
      <c r="Q79" s="12">
        <f t="shared" si="12"/>
        <v>770</v>
      </c>
      <c r="R79" s="12" t="b">
        <f t="shared" si="13"/>
        <v>0</v>
      </c>
      <c r="S79" s="12"/>
      <c r="T79" s="12"/>
    </row>
    <row r="80" spans="1:20" s="13" customFormat="1" ht="75" x14ac:dyDescent="0.25">
      <c r="A80" s="10" t="s">
        <v>16</v>
      </c>
      <c r="B80" s="10" t="s">
        <v>316</v>
      </c>
      <c r="C80" s="10" t="s">
        <v>18</v>
      </c>
      <c r="D80" s="10" t="s">
        <v>317</v>
      </c>
      <c r="E80" s="11">
        <v>1202</v>
      </c>
      <c r="F80" s="11">
        <v>1226.28</v>
      </c>
      <c r="G80" s="11">
        <f t="shared" si="16"/>
        <v>1.9799719476791575</v>
      </c>
      <c r="H80" s="11" t="s">
        <v>29</v>
      </c>
      <c r="I80" s="10"/>
      <c r="J80" s="10" t="s">
        <v>30</v>
      </c>
      <c r="K80" s="10" t="s">
        <v>151</v>
      </c>
      <c r="L80" s="10" t="s">
        <v>319</v>
      </c>
      <c r="M80" s="10"/>
      <c r="N80" s="10" t="s">
        <v>137</v>
      </c>
      <c r="O80" s="10" t="s">
        <v>34</v>
      </c>
      <c r="P80" s="10" t="s">
        <v>318</v>
      </c>
      <c r="Q80" s="12">
        <f t="shared" si="12"/>
        <v>1322.2</v>
      </c>
      <c r="R80" s="12" t="b">
        <f t="shared" si="13"/>
        <v>1</v>
      </c>
      <c r="S80" s="12"/>
      <c r="T80" s="12"/>
    </row>
    <row r="81" spans="1:20" s="13" customFormat="1" ht="105" x14ac:dyDescent="0.25">
      <c r="A81" s="10" t="s">
        <v>16</v>
      </c>
      <c r="B81" s="10" t="s">
        <v>320</v>
      </c>
      <c r="C81" s="10" t="s">
        <v>18</v>
      </c>
      <c r="D81" s="10" t="s">
        <v>321</v>
      </c>
      <c r="E81" s="11">
        <v>1154</v>
      </c>
      <c r="F81" s="11">
        <v>1155.46</v>
      </c>
      <c r="G81" s="11">
        <f t="shared" si="16"/>
        <v>0.12635660256521528</v>
      </c>
      <c r="H81" s="11" t="s">
        <v>29</v>
      </c>
      <c r="I81" s="10"/>
      <c r="J81" s="10" t="s">
        <v>30</v>
      </c>
      <c r="K81" s="10" t="s">
        <v>151</v>
      </c>
      <c r="L81" s="10" t="s">
        <v>323</v>
      </c>
      <c r="M81" s="10"/>
      <c r="N81" s="10" t="s">
        <v>137</v>
      </c>
      <c r="O81" s="10" t="s">
        <v>34</v>
      </c>
      <c r="P81" s="10" t="s">
        <v>322</v>
      </c>
      <c r="Q81" s="12">
        <f t="shared" si="12"/>
        <v>1269.4000000000001</v>
      </c>
      <c r="R81" s="12" t="b">
        <f t="shared" si="13"/>
        <v>1</v>
      </c>
      <c r="S81" s="12"/>
      <c r="T81" s="12"/>
    </row>
    <row r="82" spans="1:20" s="13" customFormat="1" ht="105" x14ac:dyDescent="0.25">
      <c r="A82" s="10" t="s">
        <v>16</v>
      </c>
      <c r="B82" s="10" t="s">
        <v>324</v>
      </c>
      <c r="C82" s="10" t="s">
        <v>18</v>
      </c>
      <c r="D82" s="10" t="s">
        <v>325</v>
      </c>
      <c r="E82" s="11">
        <v>1165.3</v>
      </c>
      <c r="F82" s="11">
        <v>1224.51</v>
      </c>
      <c r="G82" s="11">
        <f t="shared" si="16"/>
        <v>4.8354035491747753</v>
      </c>
      <c r="H82" s="11" t="s">
        <v>29</v>
      </c>
      <c r="I82" s="10"/>
      <c r="J82" s="10" t="s">
        <v>30</v>
      </c>
      <c r="K82" s="10" t="s">
        <v>31</v>
      </c>
      <c r="L82" s="10" t="s">
        <v>416</v>
      </c>
      <c r="M82" s="10"/>
      <c r="N82" s="10" t="s">
        <v>137</v>
      </c>
      <c r="O82" s="10" t="s">
        <v>34</v>
      </c>
      <c r="P82" s="10" t="s">
        <v>326</v>
      </c>
      <c r="Q82" s="12">
        <f t="shared" si="12"/>
        <v>1281.83</v>
      </c>
      <c r="R82" s="12" t="b">
        <f t="shared" si="13"/>
        <v>1</v>
      </c>
      <c r="S82" s="12"/>
      <c r="T82" s="12"/>
    </row>
    <row r="83" spans="1:20" s="13" customFormat="1" ht="105" x14ac:dyDescent="0.25">
      <c r="A83" s="10" t="s">
        <v>16</v>
      </c>
      <c r="B83" s="10" t="s">
        <v>327</v>
      </c>
      <c r="C83" s="10" t="s">
        <v>18</v>
      </c>
      <c r="D83" s="10" t="s">
        <v>328</v>
      </c>
      <c r="E83" s="11">
        <v>1208</v>
      </c>
      <c r="F83" s="11">
        <v>1272.74</v>
      </c>
      <c r="G83" s="11">
        <f t="shared" si="16"/>
        <v>5.0866634190800957</v>
      </c>
      <c r="H83" s="11" t="s">
        <v>29</v>
      </c>
      <c r="I83" s="10"/>
      <c r="J83" s="10" t="s">
        <v>30</v>
      </c>
      <c r="K83" s="10" t="s">
        <v>151</v>
      </c>
      <c r="L83" s="10" t="s">
        <v>330</v>
      </c>
      <c r="M83" s="10"/>
      <c r="N83" s="10" t="s">
        <v>137</v>
      </c>
      <c r="O83" s="10" t="s">
        <v>34</v>
      </c>
      <c r="P83" s="10" t="s">
        <v>329</v>
      </c>
      <c r="Q83" s="12">
        <f t="shared" si="12"/>
        <v>1328.8</v>
      </c>
      <c r="R83" s="12" t="b">
        <f t="shared" si="13"/>
        <v>1</v>
      </c>
      <c r="S83" s="12"/>
      <c r="T83" s="12"/>
    </row>
    <row r="84" spans="1:20" s="13" customFormat="1" ht="90" x14ac:dyDescent="0.25">
      <c r="A84" s="10" t="s">
        <v>16</v>
      </c>
      <c r="B84" s="10" t="s">
        <v>331</v>
      </c>
      <c r="C84" s="10" t="s">
        <v>18</v>
      </c>
      <c r="D84" s="10" t="s">
        <v>332</v>
      </c>
      <c r="E84" s="11">
        <v>1281</v>
      </c>
      <c r="F84" s="11">
        <v>1281</v>
      </c>
      <c r="G84" s="11">
        <f t="shared" si="14"/>
        <v>0</v>
      </c>
      <c r="H84" s="11" t="s">
        <v>29</v>
      </c>
      <c r="I84" s="10"/>
      <c r="J84" s="10" t="s">
        <v>30</v>
      </c>
      <c r="K84" s="10" t="s">
        <v>31</v>
      </c>
      <c r="L84" s="10" t="s">
        <v>334</v>
      </c>
      <c r="M84" s="10"/>
      <c r="N84" s="10" t="s">
        <v>418</v>
      </c>
      <c r="O84" s="10" t="s">
        <v>411</v>
      </c>
      <c r="P84" s="10" t="s">
        <v>333</v>
      </c>
      <c r="Q84" s="12">
        <f t="shared" si="12"/>
        <v>1409.1</v>
      </c>
      <c r="R84" s="12" t="b">
        <f t="shared" si="13"/>
        <v>1</v>
      </c>
      <c r="S84" s="12"/>
      <c r="T84" s="12"/>
    </row>
    <row r="85" spans="1:20" s="13" customFormat="1" ht="105" x14ac:dyDescent="0.25">
      <c r="A85" s="10" t="s">
        <v>16</v>
      </c>
      <c r="B85" s="10" t="s">
        <v>335</v>
      </c>
      <c r="C85" s="10" t="s">
        <v>18</v>
      </c>
      <c r="D85" s="10" t="s">
        <v>336</v>
      </c>
      <c r="E85" s="11">
        <v>1157.3</v>
      </c>
      <c r="F85" s="11">
        <v>1157</v>
      </c>
      <c r="G85" s="11">
        <f t="shared" si="14"/>
        <v>2.5922405599235681E-2</v>
      </c>
      <c r="H85" s="11" t="s">
        <v>29</v>
      </c>
      <c r="I85" s="10"/>
      <c r="J85" s="10" t="s">
        <v>30</v>
      </c>
      <c r="K85" s="10" t="s">
        <v>31</v>
      </c>
      <c r="L85" s="10" t="s">
        <v>417</v>
      </c>
      <c r="M85" s="10"/>
      <c r="N85" s="10" t="s">
        <v>418</v>
      </c>
      <c r="O85" s="10" t="s">
        <v>411</v>
      </c>
      <c r="P85" s="10" t="s">
        <v>337</v>
      </c>
      <c r="Q85" s="12">
        <f t="shared" si="12"/>
        <v>1273.03</v>
      </c>
      <c r="R85" s="12" t="b">
        <f t="shared" si="13"/>
        <v>1</v>
      </c>
      <c r="S85" s="12"/>
      <c r="T85" s="12"/>
    </row>
    <row r="86" spans="1:20" s="13" customFormat="1" ht="120" x14ac:dyDescent="0.25">
      <c r="A86" s="10" t="s">
        <v>16</v>
      </c>
      <c r="B86" s="10" t="s">
        <v>338</v>
      </c>
      <c r="C86" s="10" t="s">
        <v>18</v>
      </c>
      <c r="D86" s="10" t="s">
        <v>339</v>
      </c>
      <c r="E86" s="11">
        <v>706</v>
      </c>
      <c r="F86" s="11">
        <v>782.12</v>
      </c>
      <c r="G86" s="11">
        <f>(F86-E86)*100/F86</f>
        <v>9.7325218636526358</v>
      </c>
      <c r="H86" s="11" t="s">
        <v>29</v>
      </c>
      <c r="I86" s="10"/>
      <c r="J86" s="10" t="s">
        <v>30</v>
      </c>
      <c r="K86" s="10" t="s">
        <v>22</v>
      </c>
      <c r="L86" s="10" t="s">
        <v>340</v>
      </c>
      <c r="M86" s="10"/>
      <c r="N86" s="10" t="s">
        <v>137</v>
      </c>
      <c r="O86" s="10" t="s">
        <v>427</v>
      </c>
      <c r="P86" s="10"/>
      <c r="Q86" s="12">
        <f t="shared" si="12"/>
        <v>776.6</v>
      </c>
      <c r="R86" s="12" t="b">
        <f t="shared" si="13"/>
        <v>0</v>
      </c>
      <c r="S86" s="12"/>
      <c r="T86" s="12"/>
    </row>
    <row r="87" spans="1:20" s="13" customFormat="1" ht="210" x14ac:dyDescent="0.25">
      <c r="A87" s="10" t="s">
        <v>16</v>
      </c>
      <c r="B87" s="10" t="s">
        <v>341</v>
      </c>
      <c r="C87" s="10" t="s">
        <v>113</v>
      </c>
      <c r="D87" s="10" t="s">
        <v>342</v>
      </c>
      <c r="E87" s="11">
        <v>1446</v>
      </c>
      <c r="F87" s="11">
        <v>1446</v>
      </c>
      <c r="G87" s="11">
        <f t="shared" si="14"/>
        <v>0</v>
      </c>
      <c r="H87" s="11" t="s">
        <v>29</v>
      </c>
      <c r="I87" s="10"/>
      <c r="J87" s="10" t="s">
        <v>30</v>
      </c>
      <c r="K87" s="10" t="s">
        <v>22</v>
      </c>
      <c r="L87" s="10" t="s">
        <v>344</v>
      </c>
      <c r="M87" s="10"/>
      <c r="N87" s="10" t="s">
        <v>418</v>
      </c>
      <c r="O87" s="10" t="s">
        <v>411</v>
      </c>
      <c r="P87" s="10" t="s">
        <v>343</v>
      </c>
      <c r="Q87" s="12">
        <f t="shared" si="12"/>
        <v>1590.6</v>
      </c>
      <c r="R87" s="12" t="b">
        <f t="shared" si="13"/>
        <v>1</v>
      </c>
      <c r="S87" s="12"/>
      <c r="T87" s="12"/>
    </row>
    <row r="88" spans="1:20" s="13" customFormat="1" ht="210" x14ac:dyDescent="0.25">
      <c r="A88" s="10" t="s">
        <v>16</v>
      </c>
      <c r="B88" s="10" t="s">
        <v>345</v>
      </c>
      <c r="C88" s="10" t="s">
        <v>36</v>
      </c>
      <c r="D88" s="10" t="s">
        <v>346</v>
      </c>
      <c r="E88" s="11">
        <v>1388</v>
      </c>
      <c r="F88" s="11">
        <v>1354.94</v>
      </c>
      <c r="G88" s="11">
        <f t="shared" ref="G88:G93" si="17">(F88-E88)*100/F88</f>
        <v>-2.4399604410527362</v>
      </c>
      <c r="H88" s="11" t="s">
        <v>29</v>
      </c>
      <c r="I88" s="10"/>
      <c r="J88" s="10" t="s">
        <v>30</v>
      </c>
      <c r="K88" s="10" t="s">
        <v>31</v>
      </c>
      <c r="L88" s="10" t="s">
        <v>348</v>
      </c>
      <c r="M88" s="10"/>
      <c r="N88" s="10" t="s">
        <v>137</v>
      </c>
      <c r="O88" s="10" t="s">
        <v>34</v>
      </c>
      <c r="P88" s="10" t="s">
        <v>347</v>
      </c>
      <c r="Q88" s="12">
        <f t="shared" si="12"/>
        <v>1526.8</v>
      </c>
      <c r="R88" s="12" t="b">
        <f t="shared" si="13"/>
        <v>1</v>
      </c>
      <c r="S88" s="12"/>
      <c r="T88" s="12"/>
    </row>
    <row r="89" spans="1:20" s="13" customFormat="1" ht="60" x14ac:dyDescent="0.25">
      <c r="A89" s="10" t="s">
        <v>16</v>
      </c>
      <c r="B89" s="10" t="s">
        <v>349</v>
      </c>
      <c r="C89" s="10" t="s">
        <v>18</v>
      </c>
      <c r="D89" s="10" t="s">
        <v>350</v>
      </c>
      <c r="E89" s="11">
        <v>1344</v>
      </c>
      <c r="F89" s="11">
        <v>1379.86</v>
      </c>
      <c r="G89" s="11">
        <f t="shared" si="17"/>
        <v>2.5988143724725625</v>
      </c>
      <c r="H89" s="11" t="s">
        <v>29</v>
      </c>
      <c r="I89" s="10"/>
      <c r="J89" s="10" t="s">
        <v>30</v>
      </c>
      <c r="K89" s="10" t="s">
        <v>22</v>
      </c>
      <c r="L89" s="10" t="s">
        <v>352</v>
      </c>
      <c r="M89" s="10"/>
      <c r="N89" s="10" t="s">
        <v>137</v>
      </c>
      <c r="O89" s="10" t="s">
        <v>34</v>
      </c>
      <c r="P89" s="10" t="s">
        <v>351</v>
      </c>
      <c r="Q89" s="12">
        <f t="shared" si="12"/>
        <v>1478.4</v>
      </c>
      <c r="R89" s="12" t="b">
        <f t="shared" si="13"/>
        <v>1</v>
      </c>
      <c r="S89" s="12"/>
      <c r="T89" s="12"/>
    </row>
    <row r="90" spans="1:20" s="13" customFormat="1" ht="60" x14ac:dyDescent="0.25">
      <c r="A90" s="10" t="s">
        <v>16</v>
      </c>
      <c r="B90" s="10" t="s">
        <v>353</v>
      </c>
      <c r="C90" s="10" t="s">
        <v>18</v>
      </c>
      <c r="D90" s="10" t="s">
        <v>354</v>
      </c>
      <c r="E90" s="11">
        <v>1410</v>
      </c>
      <c r="F90" s="11">
        <v>1432.69</v>
      </c>
      <c r="G90" s="11">
        <f t="shared" si="17"/>
        <v>1.5837340946052567</v>
      </c>
      <c r="H90" s="11" t="s">
        <v>29</v>
      </c>
      <c r="I90" s="10"/>
      <c r="J90" s="10" t="s">
        <v>30</v>
      </c>
      <c r="K90" s="10" t="s">
        <v>22</v>
      </c>
      <c r="L90" s="10" t="s">
        <v>356</v>
      </c>
      <c r="M90" s="10"/>
      <c r="N90" s="10" t="s">
        <v>137</v>
      </c>
      <c r="O90" s="10" t="s">
        <v>34</v>
      </c>
      <c r="P90" s="10" t="s">
        <v>355</v>
      </c>
      <c r="Q90" s="12">
        <f t="shared" si="12"/>
        <v>1551</v>
      </c>
      <c r="R90" s="12" t="b">
        <f t="shared" si="13"/>
        <v>1</v>
      </c>
      <c r="S90" s="12"/>
      <c r="T90" s="12"/>
    </row>
    <row r="91" spans="1:20" s="13" customFormat="1" ht="105" x14ac:dyDescent="0.25">
      <c r="A91" s="10" t="s">
        <v>16</v>
      </c>
      <c r="B91" s="10" t="s">
        <v>357</v>
      </c>
      <c r="C91" s="10" t="s">
        <v>18</v>
      </c>
      <c r="D91" s="10" t="s">
        <v>358</v>
      </c>
      <c r="E91" s="11">
        <v>1059</v>
      </c>
      <c r="F91" s="11">
        <v>1055.06</v>
      </c>
      <c r="G91" s="11">
        <f t="shared" si="17"/>
        <v>-0.37343847743256825</v>
      </c>
      <c r="H91" s="11" t="s">
        <v>29</v>
      </c>
      <c r="I91" s="10"/>
      <c r="J91" s="10" t="s">
        <v>30</v>
      </c>
      <c r="K91" s="10" t="s">
        <v>31</v>
      </c>
      <c r="L91" s="10" t="s">
        <v>360</v>
      </c>
      <c r="M91" s="10"/>
      <c r="N91" s="10" t="s">
        <v>137</v>
      </c>
      <c r="O91" s="10" t="s">
        <v>34</v>
      </c>
      <c r="P91" s="10" t="s">
        <v>359</v>
      </c>
      <c r="Q91" s="12">
        <f t="shared" si="12"/>
        <v>1164.9000000000001</v>
      </c>
      <c r="R91" s="12" t="b">
        <f t="shared" si="13"/>
        <v>1</v>
      </c>
      <c r="S91" s="12"/>
      <c r="T91" s="12"/>
    </row>
    <row r="92" spans="1:20" s="13" customFormat="1" ht="120" x14ac:dyDescent="0.25">
      <c r="A92" s="10" t="s">
        <v>16</v>
      </c>
      <c r="B92" s="10" t="s">
        <v>361</v>
      </c>
      <c r="C92" s="10" t="s">
        <v>18</v>
      </c>
      <c r="D92" s="10" t="s">
        <v>362</v>
      </c>
      <c r="E92" s="11">
        <v>674.6</v>
      </c>
      <c r="F92" s="11">
        <v>742.9</v>
      </c>
      <c r="G92" s="11">
        <f t="shared" si="17"/>
        <v>9.1937003634405645</v>
      </c>
      <c r="H92" s="11" t="s">
        <v>29</v>
      </c>
      <c r="I92" s="10"/>
      <c r="J92" s="10" t="s">
        <v>30</v>
      </c>
      <c r="K92" s="10" t="s">
        <v>22</v>
      </c>
      <c r="L92" s="10" t="s">
        <v>364</v>
      </c>
      <c r="M92" s="10"/>
      <c r="N92" s="10" t="s">
        <v>137</v>
      </c>
      <c r="O92" s="10" t="s">
        <v>34</v>
      </c>
      <c r="P92" s="10" t="s">
        <v>363</v>
      </c>
      <c r="Q92" s="12">
        <f t="shared" si="12"/>
        <v>742.06000000000006</v>
      </c>
      <c r="R92" s="12" t="b">
        <f t="shared" si="13"/>
        <v>0</v>
      </c>
      <c r="S92" s="12"/>
      <c r="T92" s="12"/>
    </row>
    <row r="93" spans="1:20" s="13" customFormat="1" ht="180" x14ac:dyDescent="0.25">
      <c r="A93" s="10" t="s">
        <v>16</v>
      </c>
      <c r="B93" s="10" t="s">
        <v>365</v>
      </c>
      <c r="C93" s="10" t="s">
        <v>18</v>
      </c>
      <c r="D93" s="10" t="s">
        <v>366</v>
      </c>
      <c r="E93" s="11">
        <v>1308</v>
      </c>
      <c r="F93" s="11">
        <v>1305.8800000000001</v>
      </c>
      <c r="G93" s="11">
        <f t="shared" si="17"/>
        <v>-0.16234263485158595</v>
      </c>
      <c r="H93" s="11" t="s">
        <v>29</v>
      </c>
      <c r="I93" s="10"/>
      <c r="J93" s="10" t="s">
        <v>30</v>
      </c>
      <c r="K93" s="10" t="s">
        <v>31</v>
      </c>
      <c r="L93" s="10" t="s">
        <v>367</v>
      </c>
      <c r="M93" s="10"/>
      <c r="N93" s="10" t="s">
        <v>137</v>
      </c>
      <c r="O93" s="10" t="s">
        <v>34</v>
      </c>
      <c r="P93" s="10"/>
      <c r="Q93" s="12">
        <f t="shared" si="12"/>
        <v>1438.8</v>
      </c>
      <c r="R93" s="12" t="b">
        <f t="shared" si="13"/>
        <v>1</v>
      </c>
      <c r="S93" s="12"/>
      <c r="T93" s="12"/>
    </row>
    <row r="94" spans="1:20" s="13" customFormat="1" ht="105" x14ac:dyDescent="0.25">
      <c r="A94" s="10" t="s">
        <v>16</v>
      </c>
      <c r="B94" s="10" t="s">
        <v>368</v>
      </c>
      <c r="C94" s="10" t="s">
        <v>18</v>
      </c>
      <c r="D94" s="10" t="s">
        <v>369</v>
      </c>
      <c r="E94" s="11">
        <v>1080</v>
      </c>
      <c r="F94" s="11">
        <v>1080</v>
      </c>
      <c r="G94" s="11">
        <f t="shared" si="14"/>
        <v>0</v>
      </c>
      <c r="H94" s="11" t="s">
        <v>29</v>
      </c>
      <c r="I94" s="10"/>
      <c r="J94" s="10" t="s">
        <v>30</v>
      </c>
      <c r="K94" s="10" t="s">
        <v>31</v>
      </c>
      <c r="L94" s="10" t="s">
        <v>370</v>
      </c>
      <c r="M94" s="10"/>
      <c r="N94" s="10" t="s">
        <v>39</v>
      </c>
      <c r="O94" s="10" t="s">
        <v>411</v>
      </c>
      <c r="P94" s="10"/>
      <c r="Q94" s="12">
        <f t="shared" si="12"/>
        <v>1188</v>
      </c>
      <c r="R94" s="12" t="b">
        <f t="shared" si="13"/>
        <v>1</v>
      </c>
      <c r="S94" s="12"/>
      <c r="T94" s="12"/>
    </row>
    <row r="95" spans="1:20" s="13" customFormat="1" ht="105" x14ac:dyDescent="0.25">
      <c r="A95" s="10" t="s">
        <v>16</v>
      </c>
      <c r="B95" s="10" t="s">
        <v>371</v>
      </c>
      <c r="C95" s="10" t="s">
        <v>18</v>
      </c>
      <c r="D95" s="10" t="s">
        <v>325</v>
      </c>
      <c r="E95" s="11">
        <v>409.7</v>
      </c>
      <c r="F95" s="11">
        <v>414.87</v>
      </c>
      <c r="G95" s="11">
        <f t="shared" ref="G95:G96" si="18">(F95-E95)*100/F95</f>
        <v>1.2461735001325756</v>
      </c>
      <c r="H95" s="11" t="s">
        <v>29</v>
      </c>
      <c r="I95" s="10"/>
      <c r="J95" s="10" t="s">
        <v>30</v>
      </c>
      <c r="K95" s="10" t="s">
        <v>31</v>
      </c>
      <c r="L95" s="10" t="s">
        <v>416</v>
      </c>
      <c r="M95" s="10"/>
      <c r="N95" s="10" t="s">
        <v>137</v>
      </c>
      <c r="O95" s="10" t="s">
        <v>34</v>
      </c>
      <c r="P95" s="10"/>
      <c r="Q95" s="12">
        <f t="shared" si="12"/>
        <v>450.66999999999996</v>
      </c>
      <c r="R95" s="12" t="b">
        <f t="shared" si="13"/>
        <v>1</v>
      </c>
      <c r="S95" s="12"/>
      <c r="T95" s="12"/>
    </row>
    <row r="96" spans="1:20" s="13" customFormat="1" ht="75" x14ac:dyDescent="0.25">
      <c r="A96" s="10" t="s">
        <v>16</v>
      </c>
      <c r="B96" s="10" t="s">
        <v>372</v>
      </c>
      <c r="C96" s="10" t="s">
        <v>18</v>
      </c>
      <c r="D96" s="10" t="s">
        <v>373</v>
      </c>
      <c r="E96" s="11">
        <v>725.9</v>
      </c>
      <c r="F96" s="11">
        <v>740.69</v>
      </c>
      <c r="G96" s="11">
        <f t="shared" si="18"/>
        <v>1.996786779894433</v>
      </c>
      <c r="H96" s="11" t="s">
        <v>29</v>
      </c>
      <c r="I96" s="10"/>
      <c r="J96" s="10" t="s">
        <v>30</v>
      </c>
      <c r="K96" s="10" t="s">
        <v>31</v>
      </c>
      <c r="L96" s="10" t="s">
        <v>360</v>
      </c>
      <c r="M96" s="10"/>
      <c r="N96" s="10" t="s">
        <v>137</v>
      </c>
      <c r="O96" s="10" t="s">
        <v>34</v>
      </c>
      <c r="P96" s="10"/>
      <c r="Q96" s="12">
        <f t="shared" si="12"/>
        <v>798.49</v>
      </c>
      <c r="R96" s="12" t="b">
        <f t="shared" si="13"/>
        <v>1</v>
      </c>
      <c r="S96" s="12"/>
      <c r="T96" s="12"/>
    </row>
    <row r="97" spans="1:20" s="13" customFormat="1" ht="90" x14ac:dyDescent="0.25">
      <c r="A97" s="10" t="s">
        <v>16</v>
      </c>
      <c r="B97" s="10" t="s">
        <v>374</v>
      </c>
      <c r="C97" s="10" t="s">
        <v>375</v>
      </c>
      <c r="D97" s="10" t="s">
        <v>376</v>
      </c>
      <c r="E97" s="11">
        <v>562</v>
      </c>
      <c r="F97" s="11">
        <v>562</v>
      </c>
      <c r="G97" s="11">
        <f t="shared" si="14"/>
        <v>0</v>
      </c>
      <c r="H97" s="11" t="s">
        <v>29</v>
      </c>
      <c r="I97" s="10"/>
      <c r="J97" s="10" t="s">
        <v>30</v>
      </c>
      <c r="K97" s="10" t="s">
        <v>31</v>
      </c>
      <c r="L97" s="10" t="s">
        <v>377</v>
      </c>
      <c r="M97" s="10"/>
      <c r="N97" s="10" t="s">
        <v>39</v>
      </c>
      <c r="O97" s="10" t="s">
        <v>411</v>
      </c>
      <c r="P97" s="10"/>
      <c r="Q97" s="12">
        <f t="shared" si="12"/>
        <v>618.20000000000005</v>
      </c>
      <c r="R97" s="12" t="b">
        <f t="shared" si="13"/>
        <v>1</v>
      </c>
      <c r="S97" s="12"/>
      <c r="T97" s="12"/>
    </row>
    <row r="98" spans="1:20" s="13" customFormat="1" ht="210" x14ac:dyDescent="0.25">
      <c r="A98" s="10" t="s">
        <v>16</v>
      </c>
      <c r="B98" s="10" t="s">
        <v>378</v>
      </c>
      <c r="C98" s="10" t="s">
        <v>27</v>
      </c>
      <c r="D98" s="10" t="s">
        <v>379</v>
      </c>
      <c r="E98" s="11">
        <v>419</v>
      </c>
      <c r="F98" s="11">
        <v>419.84</v>
      </c>
      <c r="G98" s="11">
        <f>(F98-E98)*100/F98</f>
        <v>0.20007621951218918</v>
      </c>
      <c r="H98" s="11" t="s">
        <v>29</v>
      </c>
      <c r="I98" s="10"/>
      <c r="J98" s="10" t="s">
        <v>30</v>
      </c>
      <c r="K98" s="10" t="s">
        <v>31</v>
      </c>
      <c r="L98" s="10" t="s">
        <v>303</v>
      </c>
      <c r="M98" s="10"/>
      <c r="N98" s="10" t="s">
        <v>137</v>
      </c>
      <c r="O98" s="10" t="s">
        <v>34</v>
      </c>
      <c r="P98" s="10"/>
      <c r="Q98" s="12">
        <f t="shared" si="12"/>
        <v>460.9</v>
      </c>
      <c r="R98" s="12" t="b">
        <f t="shared" si="13"/>
        <v>1</v>
      </c>
      <c r="S98" s="12"/>
      <c r="T98" s="12"/>
    </row>
    <row r="99" spans="1:20" s="13" customFormat="1" ht="105" x14ac:dyDescent="0.25">
      <c r="A99" s="10" t="s">
        <v>16</v>
      </c>
      <c r="B99" s="10" t="s">
        <v>380</v>
      </c>
      <c r="C99" s="10" t="s">
        <v>113</v>
      </c>
      <c r="D99" s="10" t="s">
        <v>381</v>
      </c>
      <c r="E99" s="11">
        <v>1391</v>
      </c>
      <c r="F99" s="11">
        <v>1391</v>
      </c>
      <c r="G99" s="11">
        <f t="shared" si="14"/>
        <v>0</v>
      </c>
      <c r="H99" s="11" t="s">
        <v>29</v>
      </c>
      <c r="I99" s="10"/>
      <c r="J99" s="10" t="s">
        <v>30</v>
      </c>
      <c r="K99" s="10" t="s">
        <v>22</v>
      </c>
      <c r="L99" s="10" t="s">
        <v>383</v>
      </c>
      <c r="M99" s="10"/>
      <c r="N99" s="10" t="s">
        <v>39</v>
      </c>
      <c r="O99" s="10" t="s">
        <v>411</v>
      </c>
      <c r="P99" s="10" t="s">
        <v>382</v>
      </c>
      <c r="Q99" s="12">
        <f t="shared" si="12"/>
        <v>1530.1</v>
      </c>
      <c r="R99" s="12" t="b">
        <f t="shared" si="13"/>
        <v>1</v>
      </c>
      <c r="S99" s="12"/>
      <c r="T99" s="12"/>
    </row>
    <row r="100" spans="1:20" s="13" customFormat="1" ht="105" x14ac:dyDescent="0.25">
      <c r="A100" s="10" t="s">
        <v>16</v>
      </c>
      <c r="B100" s="10" t="s">
        <v>384</v>
      </c>
      <c r="C100" s="10" t="s">
        <v>18</v>
      </c>
      <c r="D100" s="10" t="s">
        <v>158</v>
      </c>
      <c r="E100" s="11">
        <v>300</v>
      </c>
      <c r="F100" s="11">
        <v>300</v>
      </c>
      <c r="G100" s="11">
        <f t="shared" si="14"/>
        <v>0</v>
      </c>
      <c r="H100" s="11" t="s">
        <v>29</v>
      </c>
      <c r="I100" s="10"/>
      <c r="J100" s="10" t="s">
        <v>30</v>
      </c>
      <c r="K100" s="10" t="s">
        <v>31</v>
      </c>
      <c r="L100" s="10" t="s">
        <v>160</v>
      </c>
      <c r="M100" s="10"/>
      <c r="N100" s="10" t="s">
        <v>39</v>
      </c>
      <c r="O100" s="10" t="s">
        <v>411</v>
      </c>
      <c r="P100" s="10" t="s">
        <v>385</v>
      </c>
      <c r="Q100" s="12">
        <f t="shared" si="12"/>
        <v>330</v>
      </c>
      <c r="R100" s="12" t="b">
        <f t="shared" si="13"/>
        <v>1</v>
      </c>
      <c r="S100" s="12"/>
      <c r="T100" s="12"/>
    </row>
    <row r="101" spans="1:20" s="13" customFormat="1" ht="210" x14ac:dyDescent="0.25">
      <c r="A101" s="10" t="s">
        <v>16</v>
      </c>
      <c r="B101" s="10" t="s">
        <v>386</v>
      </c>
      <c r="C101" s="10" t="s">
        <v>113</v>
      </c>
      <c r="D101" s="10" t="s">
        <v>387</v>
      </c>
      <c r="E101" s="11">
        <v>1308</v>
      </c>
      <c r="F101" s="11">
        <v>1302.94</v>
      </c>
      <c r="G101" s="11">
        <f t="shared" ref="G101:G104" si="19">(F101-E101)*100/F101</f>
        <v>-0.38835249512640224</v>
      </c>
      <c r="H101" s="11" t="s">
        <v>29</v>
      </c>
      <c r="I101" s="10"/>
      <c r="J101" s="10" t="s">
        <v>30</v>
      </c>
      <c r="K101" s="10" t="s">
        <v>31</v>
      </c>
      <c r="L101" s="10" t="s">
        <v>196</v>
      </c>
      <c r="M101" s="10"/>
      <c r="N101" s="10" t="s">
        <v>137</v>
      </c>
      <c r="O101" s="10" t="s">
        <v>34</v>
      </c>
      <c r="P101" s="10" t="s">
        <v>388</v>
      </c>
      <c r="Q101" s="12">
        <f t="shared" si="12"/>
        <v>1438.8</v>
      </c>
      <c r="R101" s="12" t="b">
        <f t="shared" si="13"/>
        <v>1</v>
      </c>
      <c r="S101" s="12"/>
      <c r="T101" s="12"/>
    </row>
    <row r="102" spans="1:20" s="13" customFormat="1" ht="210" x14ac:dyDescent="0.25">
      <c r="A102" s="10" t="s">
        <v>16</v>
      </c>
      <c r="B102" s="10" t="s">
        <v>389</v>
      </c>
      <c r="C102" s="10" t="s">
        <v>36</v>
      </c>
      <c r="D102" s="10" t="s">
        <v>390</v>
      </c>
      <c r="E102" s="11">
        <v>735</v>
      </c>
      <c r="F102" s="11">
        <v>795.36</v>
      </c>
      <c r="G102" s="11">
        <f t="shared" si="19"/>
        <v>7.5890162945081494</v>
      </c>
      <c r="H102" s="11" t="s">
        <v>20</v>
      </c>
      <c r="I102" s="10"/>
      <c r="J102" s="10" t="s">
        <v>21</v>
      </c>
      <c r="K102" s="10"/>
      <c r="L102" s="10"/>
      <c r="M102" s="10"/>
      <c r="N102" s="10" t="s">
        <v>23</v>
      </c>
      <c r="O102" s="10" t="s">
        <v>402</v>
      </c>
      <c r="P102" s="10"/>
      <c r="Q102" s="12">
        <f t="shared" si="12"/>
        <v>808.5</v>
      </c>
      <c r="R102" s="12" t="b">
        <f t="shared" si="13"/>
        <v>1</v>
      </c>
      <c r="S102" s="12"/>
      <c r="T102" s="12"/>
    </row>
    <row r="103" spans="1:20" s="13" customFormat="1" ht="105" x14ac:dyDescent="0.25">
      <c r="A103" s="10" t="s">
        <v>16</v>
      </c>
      <c r="B103" s="10" t="s">
        <v>391</v>
      </c>
      <c r="C103" s="10" t="s">
        <v>18</v>
      </c>
      <c r="D103" s="10" t="s">
        <v>392</v>
      </c>
      <c r="E103" s="11">
        <v>1135</v>
      </c>
      <c r="F103" s="11">
        <v>1175.28</v>
      </c>
      <c r="G103" s="11">
        <f t="shared" si="19"/>
        <v>3.4272683956163617</v>
      </c>
      <c r="H103" s="11" t="s">
        <v>20</v>
      </c>
      <c r="I103" s="10"/>
      <c r="J103" s="10" t="s">
        <v>21</v>
      </c>
      <c r="K103" s="10"/>
      <c r="L103" s="10"/>
      <c r="M103" s="10"/>
      <c r="N103" s="10" t="s">
        <v>23</v>
      </c>
      <c r="O103" s="10" t="s">
        <v>402</v>
      </c>
      <c r="P103" s="10"/>
      <c r="Q103" s="12">
        <f t="shared" si="12"/>
        <v>1248.5</v>
      </c>
      <c r="R103" s="12" t="b">
        <f t="shared" si="13"/>
        <v>1</v>
      </c>
      <c r="S103" s="12"/>
      <c r="T103" s="12"/>
    </row>
    <row r="104" spans="1:20" s="13" customFormat="1" ht="90" x14ac:dyDescent="0.25">
      <c r="A104" s="10" t="s">
        <v>16</v>
      </c>
      <c r="B104" s="10" t="s">
        <v>393</v>
      </c>
      <c r="C104" s="10" t="s">
        <v>18</v>
      </c>
      <c r="D104" s="10" t="s">
        <v>215</v>
      </c>
      <c r="E104" s="11">
        <v>722</v>
      </c>
      <c r="F104" s="11">
        <v>746.84</v>
      </c>
      <c r="G104" s="11">
        <f t="shared" si="19"/>
        <v>3.3260136039847934</v>
      </c>
      <c r="H104" s="11" t="s">
        <v>29</v>
      </c>
      <c r="I104" s="10"/>
      <c r="J104" s="10" t="s">
        <v>30</v>
      </c>
      <c r="K104" s="10"/>
      <c r="L104" s="10"/>
      <c r="M104" s="10"/>
      <c r="N104" s="10" t="s">
        <v>137</v>
      </c>
      <c r="O104" s="10" t="s">
        <v>34</v>
      </c>
      <c r="P104" s="10"/>
      <c r="Q104" s="12">
        <f t="shared" si="12"/>
        <v>794.2</v>
      </c>
      <c r="R104" s="12" t="b">
        <f t="shared" si="13"/>
        <v>1</v>
      </c>
      <c r="S104" s="12"/>
      <c r="T104" s="12"/>
    </row>
    <row r="105" spans="1:20" s="13" customFormat="1" ht="105" x14ac:dyDescent="0.25">
      <c r="A105" s="10" t="s">
        <v>16</v>
      </c>
      <c r="B105" s="10" t="s">
        <v>394</v>
      </c>
      <c r="C105" s="10" t="s">
        <v>18</v>
      </c>
      <c r="D105" s="10" t="s">
        <v>395</v>
      </c>
      <c r="E105" s="11">
        <v>1299</v>
      </c>
      <c r="F105" s="11"/>
      <c r="G105" s="11"/>
      <c r="H105" s="11" t="s">
        <v>20</v>
      </c>
      <c r="I105" s="10"/>
      <c r="J105" s="10" t="s">
        <v>21</v>
      </c>
      <c r="K105" s="10"/>
      <c r="L105" s="10"/>
      <c r="M105" s="10"/>
      <c r="N105" s="10" t="s">
        <v>127</v>
      </c>
      <c r="O105" s="10" t="s">
        <v>419</v>
      </c>
      <c r="P105" s="10"/>
      <c r="Q105" s="12">
        <f t="shared" si="12"/>
        <v>1428.9</v>
      </c>
      <c r="R105" s="12" t="b">
        <f t="shared" si="13"/>
        <v>1</v>
      </c>
      <c r="S105" s="12"/>
      <c r="T105" s="12"/>
    </row>
    <row r="106" spans="1:20" s="13" customFormat="1" ht="105" x14ac:dyDescent="0.25">
      <c r="A106" s="10" t="s">
        <v>16</v>
      </c>
      <c r="B106" s="10" t="s">
        <v>396</v>
      </c>
      <c r="C106" s="10" t="s">
        <v>18</v>
      </c>
      <c r="D106" s="10" t="s">
        <v>397</v>
      </c>
      <c r="E106" s="11">
        <v>1251.9000000000001</v>
      </c>
      <c r="F106" s="11"/>
      <c r="G106" s="11"/>
      <c r="H106" s="11" t="s">
        <v>29</v>
      </c>
      <c r="I106" s="10"/>
      <c r="J106" s="10" t="s">
        <v>21</v>
      </c>
      <c r="K106" s="10"/>
      <c r="L106" s="10"/>
      <c r="M106" s="10"/>
      <c r="N106" s="10" t="s">
        <v>127</v>
      </c>
      <c r="O106" s="10" t="s">
        <v>398</v>
      </c>
      <c r="P106" s="10"/>
      <c r="Q106" s="12">
        <f t="shared" si="12"/>
        <v>1377.0900000000001</v>
      </c>
      <c r="R106" s="12" t="b">
        <f t="shared" si="13"/>
        <v>1</v>
      </c>
      <c r="S106" s="12"/>
      <c r="T106" s="12"/>
    </row>
    <row r="107" spans="1:20" s="13" customFormat="1" ht="105" x14ac:dyDescent="0.25">
      <c r="A107" s="18" t="s">
        <v>16</v>
      </c>
      <c r="B107" s="18" t="s">
        <v>399</v>
      </c>
      <c r="C107" s="18" t="s">
        <v>18</v>
      </c>
      <c r="D107" s="18" t="s">
        <v>400</v>
      </c>
      <c r="E107" s="19">
        <v>1277</v>
      </c>
      <c r="F107" s="19">
        <v>1615.7</v>
      </c>
      <c r="G107" s="11">
        <f>(F107-E107)*100/F107</f>
        <v>20.963050071176585</v>
      </c>
      <c r="H107" s="19" t="s">
        <v>20</v>
      </c>
      <c r="I107" s="18"/>
      <c r="J107" s="18" t="s">
        <v>21</v>
      </c>
      <c r="K107" s="18"/>
      <c r="L107" s="18"/>
      <c r="M107" s="18"/>
      <c r="N107" s="18" t="s">
        <v>23</v>
      </c>
      <c r="O107" s="18" t="s">
        <v>428</v>
      </c>
      <c r="P107" s="18"/>
      <c r="Q107" s="12">
        <f t="shared" si="12"/>
        <v>1404.7</v>
      </c>
      <c r="R107" s="12" t="b">
        <f t="shared" si="13"/>
        <v>0</v>
      </c>
      <c r="S107" s="12"/>
      <c r="T107" s="12"/>
    </row>
    <row r="108" spans="1:20" s="20" customFormat="1" ht="120" customHeight="1" x14ac:dyDescent="0.25">
      <c r="A108" s="18" t="s">
        <v>16</v>
      </c>
      <c r="B108" s="10" t="s">
        <v>85</v>
      </c>
      <c r="C108" s="18" t="s">
        <v>36</v>
      </c>
      <c r="D108" s="21" t="s">
        <v>420</v>
      </c>
      <c r="E108" s="19">
        <v>1729.66</v>
      </c>
      <c r="F108" s="19">
        <v>1729.66</v>
      </c>
      <c r="G108" s="11">
        <f>(F108-E108)*100/F108</f>
        <v>0</v>
      </c>
      <c r="J108" s="10" t="s">
        <v>21</v>
      </c>
      <c r="N108" s="18" t="s">
        <v>23</v>
      </c>
      <c r="Q108" s="12">
        <f t="shared" si="12"/>
        <v>1902.6260000000002</v>
      </c>
      <c r="R108" s="12" t="b">
        <f t="shared" si="13"/>
        <v>1</v>
      </c>
      <c r="S108" s="12"/>
      <c r="T108" s="12"/>
    </row>
    <row r="109" spans="1:20" s="17" customFormat="1" ht="128.25" customHeight="1" x14ac:dyDescent="0.25">
      <c r="A109" s="18" t="s">
        <v>16</v>
      </c>
      <c r="B109" s="10" t="s">
        <v>132</v>
      </c>
      <c r="C109" s="18" t="s">
        <v>36</v>
      </c>
      <c r="D109" s="10" t="s">
        <v>423</v>
      </c>
      <c r="E109" s="22">
        <v>1270.3</v>
      </c>
      <c r="F109" s="22">
        <v>1270.3</v>
      </c>
      <c r="G109" s="11">
        <f>(F109-E109)*100/F109</f>
        <v>0</v>
      </c>
      <c r="J109" s="10" t="s">
        <v>21</v>
      </c>
      <c r="N109" s="18" t="s">
        <v>23</v>
      </c>
      <c r="Q109" s="12">
        <f t="shared" si="12"/>
        <v>1397.33</v>
      </c>
      <c r="R109" s="12" t="b">
        <f t="shared" si="13"/>
        <v>1</v>
      </c>
      <c r="S109" s="12"/>
      <c r="T109" s="12"/>
    </row>
    <row r="110" spans="1:20" s="17" customFormat="1" ht="131.25" customHeight="1" x14ac:dyDescent="0.25">
      <c r="A110" s="18" t="s">
        <v>16</v>
      </c>
      <c r="B110" s="10" t="s">
        <v>432</v>
      </c>
      <c r="C110" s="18" t="s">
        <v>36</v>
      </c>
      <c r="D110" s="10" t="s">
        <v>423</v>
      </c>
      <c r="E110" s="22">
        <v>1393.68</v>
      </c>
      <c r="F110" s="22"/>
      <c r="G110" s="11"/>
      <c r="Q110" s="12">
        <f t="shared" si="12"/>
        <v>1533.048</v>
      </c>
      <c r="R110" s="12" t="b">
        <f t="shared" si="13"/>
        <v>1</v>
      </c>
      <c r="S110" s="12"/>
      <c r="T110" s="12"/>
    </row>
    <row r="111" spans="1:20" s="17" customFormat="1" ht="120.75" customHeight="1" x14ac:dyDescent="0.25">
      <c r="A111" s="18" t="s">
        <v>16</v>
      </c>
      <c r="B111" s="10" t="s">
        <v>431</v>
      </c>
      <c r="D111" s="10" t="s">
        <v>423</v>
      </c>
      <c r="E111" s="22">
        <v>1029.8900000000001</v>
      </c>
      <c r="F111" s="22">
        <v>1030</v>
      </c>
      <c r="G111" s="11"/>
      <c r="J111" s="10" t="s">
        <v>21</v>
      </c>
      <c r="N111" s="18" t="s">
        <v>23</v>
      </c>
      <c r="Q111" s="12">
        <f t="shared" si="12"/>
        <v>1132.8790000000001</v>
      </c>
      <c r="R111" s="12" t="b">
        <f t="shared" si="13"/>
        <v>1</v>
      </c>
      <c r="S111" s="12"/>
      <c r="T111" s="12"/>
    </row>
    <row r="112" spans="1:20" s="17" customFormat="1" ht="120" x14ac:dyDescent="0.25">
      <c r="A112" s="10" t="s">
        <v>415</v>
      </c>
      <c r="B112" s="10" t="s">
        <v>421</v>
      </c>
      <c r="D112" s="10" t="s">
        <v>422</v>
      </c>
      <c r="E112" s="22">
        <v>1276.25</v>
      </c>
      <c r="F112" s="22"/>
      <c r="G112" s="11"/>
      <c r="Q112" s="12">
        <f t="shared" si="12"/>
        <v>1403.875</v>
      </c>
      <c r="R112" s="12" t="b">
        <f t="shared" si="13"/>
        <v>1</v>
      </c>
      <c r="S112" s="12"/>
      <c r="T112" s="12"/>
    </row>
    <row r="113" spans="1:20" s="7" customFormat="1" x14ac:dyDescent="0.25">
      <c r="A113" s="10" t="s">
        <v>16</v>
      </c>
      <c r="E113" s="9"/>
      <c r="F113" s="9"/>
      <c r="G113" s="9"/>
      <c r="Q113"/>
      <c r="R113"/>
      <c r="S113"/>
      <c r="T113"/>
    </row>
    <row r="114" spans="1:20" s="7" customFormat="1" x14ac:dyDescent="0.25">
      <c r="E114" s="9"/>
      <c r="F114" s="9"/>
      <c r="G114" s="9"/>
      <c r="Q114"/>
      <c r="R114"/>
      <c r="S114"/>
      <c r="T114"/>
    </row>
    <row r="115" spans="1:20" s="7" customFormat="1" x14ac:dyDescent="0.25">
      <c r="E115" s="9"/>
      <c r="F115" s="9"/>
      <c r="G115" s="9"/>
    </row>
    <row r="116" spans="1:20" s="7" customFormat="1" x14ac:dyDescent="0.25">
      <c r="E116" s="9"/>
      <c r="F116" s="9"/>
      <c r="G116" s="9"/>
    </row>
    <row r="117" spans="1:20" s="7" customFormat="1" x14ac:dyDescent="0.25">
      <c r="E117" s="9"/>
      <c r="F117" s="9"/>
      <c r="G117" s="9"/>
    </row>
    <row r="118" spans="1:20" s="7" customFormat="1" x14ac:dyDescent="0.25">
      <c r="E118" s="9"/>
      <c r="F118" s="9"/>
      <c r="G118" s="9"/>
    </row>
  </sheetData>
  <autoFilter ref="A1:R113" xr:uid="{0AB728B7-3275-43D1-81AB-63A8C3E4B4D3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2025-07-07T06:17:15Z</dcterms:modified>
</cp:coreProperties>
</file>